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C-3C-5C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4" l="1"/>
  <c r="E6" i="4"/>
  <c r="D6" i="4"/>
  <c r="C6" i="4"/>
  <c r="B6" i="4"/>
  <c r="E5" i="4"/>
  <c r="D5" i="4"/>
  <c r="C5" i="4"/>
  <c r="B5" i="4"/>
  <c r="E4" i="4"/>
  <c r="D4" i="4"/>
  <c r="C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100" i="1"/>
  <c r="H78" i="1"/>
  <c r="D78" i="3" s="1"/>
  <c r="J164" i="1" l="1"/>
  <c r="J104" i="1"/>
  <c r="J68" i="1"/>
  <c r="I175" i="1"/>
  <c r="E175" i="3" s="1"/>
  <c r="J264" i="1"/>
  <c r="J196" i="1"/>
  <c r="J342" i="1"/>
  <c r="H36" i="1"/>
  <c r="D36" i="3" s="1"/>
  <c r="J292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L8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14" i="3" l="1"/>
  <c r="L8" i="3"/>
  <c r="L91" i="3"/>
  <c r="K33" i="3"/>
  <c r="L33" i="3"/>
  <c r="L98" i="3"/>
  <c r="L14" i="3"/>
  <c r="L10" i="3"/>
  <c r="K10" i="3"/>
  <c r="L80" i="3"/>
  <c r="K80" i="3"/>
  <c r="K98" i="3"/>
  <c r="L55" i="3"/>
  <c r="K85" i="3"/>
  <c r="K91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<sst xmlns="http://schemas.openxmlformats.org/spreadsheetml/2006/main" count="25" uniqueCount="21">
  <si>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</si>
  <si>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</si>
  <si>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</si>
  <si>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</si>
  <si>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</si>
  <si>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</si>
  <si>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</si>
  <si>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</si>
  <si>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</si>
  <si>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</si>
  <si>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</si>
  <si>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</si>
  <si>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</si>
  <si>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</si>
  <si>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1C</t>
  </si>
  <si>
    <t>3C</t>
  </si>
  <si>
    <t>5C</t>
  </si>
  <si>
    <t>Calibration Date</t>
  </si>
  <si>
    <t>Voltage Readings</t>
  </si>
  <si>
    <t>ppm of CO2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</si>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</sst>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E37" sqref="E37"/>
    </sheetView>
  </sheetViews>
  <sheetFormatPr defaultRowHeight="15" x14ac:dyDescent="0.25"/>
  <sheetData>
    <row r="1" spans="1:14" x14ac:dyDescent="0.25">
      <c r="B1" s="18" t="s">
        <v>18</v>
      </c>
      <c r="C1" s="18"/>
      <c r="D1" s="18"/>
      <c r="E1" s="18"/>
      <c r="G1" s="18" t="s">
        <v>19</v>
      </c>
      <c r="H1" s="18"/>
      <c r="I1" s="18"/>
      <c r="J1" s="18"/>
      <c r="K1" s="18"/>
    </row>
    <row r="2" spans="1:14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20</v>
      </c>
      <c r="G2" s="7" t="s">
        <v>9</v>
      </c>
      <c r="H2" s="7" t="s">
        <v>10</v>
      </c>
      <c r="I2" s="7" t="s">
        <v>11</v>
      </c>
      <c r="J2" s="7" t="s">
        <v>4</v>
      </c>
      <c r="K2" s="15" t="s">
        <v>12</v>
      </c>
      <c r="L2" s="18" t="s">
        <v>13</v>
      </c>
      <c r="M2" s="18"/>
      <c r="N2" s="7">
        <f>$K$364-400</f>
        <v>8.0994604539392299</v>
      </c>
    </row>
    <row r="3" spans="1:14" x14ac:dyDescent="0.25">
      <c r="A3">
        <v>107</v>
      </c>
      <c r="B3">
        <v>0.41330001</v>
      </c>
      <c r="C3">
        <v>1.02059996</v>
      </c>
      <c r="D3">
        <v>1.01289999</v>
      </c>
      <c r="E3">
        <v>0.59750002999999996</v>
      </c>
      <c r="G3">
        <f>TREND(Calibration!$A$4:$A$6,Calibration!$B$4:$B$6,'CO2 Concentration Data'!D3)</f>
        <v>408.09659505494022</v>
      </c>
      <c r="H3">
        <f>TREND(Calibration!$A$4:$A$6,Calibration!$C$4:$C$6,'CO2 Concentration Data'!C3)</f>
        <v>406.27726347663088</v>
      </c>
      <c r="I3">
        <f>TREND(Calibration!$A$4:$A$6,Calibration!$D$4:$D$6,'CO2 Concentration Data'!B3)</f>
        <v>407.08503816457932</v>
      </c>
      <c r="J3">
        <f>TREND(Calibration!$A$4:$A$6,Calibration!$E$4:$E$6,'CO2 Concentration Data'!E3)</f>
        <v>412.0677443325232</v>
      </c>
      <c r="K3" s="16"/>
    </row>
    <row r="4" spans="1:14" x14ac:dyDescent="0.25">
      <c r="A4">
        <v>6303</v>
      </c>
      <c r="B4">
        <v>0.41330001</v>
      </c>
      <c r="C4">
        <v>1.01950002</v>
      </c>
      <c r="D4">
        <v>1.01289999</v>
      </c>
      <c r="E4">
        <v>0.59689999000000005</v>
      </c>
      <c r="G4">
        <f>TREND(Calibration!$A$4:$A$6,Calibration!$B$4:$B$6,'CO2 Concentration Data'!D4)</f>
        <v>408.09659505494022</v>
      </c>
      <c r="H4">
        <f>TREND(Calibration!$A$4:$A$6,Calibration!$C$4:$C$6,'CO2 Concentration Data'!C4)</f>
        <v>405.83241659340405</v>
      </c>
      <c r="I4">
        <f>TREND(Calibration!$A$4:$A$6,Calibration!$D$4:$D$6,'CO2 Concentration Data'!B4)</f>
        <v>407.08503816457932</v>
      </c>
      <c r="J4">
        <f>TREND(Calibration!$A$4:$A$6,Calibration!$E$4:$E$6,'CO2 Concentration Data'!E4)</f>
        <v>411.70238071801407</v>
      </c>
      <c r="K4" s="17"/>
    </row>
    <row r="5" spans="1:14" x14ac:dyDescent="0.25">
      <c r="A5">
        <v>11219</v>
      </c>
      <c r="B5">
        <v>0.41330001</v>
      </c>
      <c r="C5">
        <v>1.0211000400000001</v>
      </c>
      <c r="D5">
        <v>1.0140000600000001</v>
      </c>
      <c r="E5">
        <v>0.59310001000000001</v>
      </c>
      <c r="G5">
        <f>TREND(Calibration!$A$4:$A$6,Calibration!$B$4:$B$6,'CO2 Concentration Data'!D5)</f>
        <v>408.53431381229944</v>
      </c>
      <c r="H5">
        <f>TREND(Calibration!$A$4:$A$6,Calibration!$C$4:$C$6,'CO2 Concentration Data'!C5)</f>
        <v>406.47950998949904</v>
      </c>
      <c r="I5">
        <f>TREND(Calibration!$A$4:$A$6,Calibration!$D$4:$D$6,'CO2 Concentration Data'!B5)</f>
        <v>407.08503816457932</v>
      </c>
      <c r="J5">
        <f>TREND(Calibration!$A$4:$A$6,Calibration!$E$4:$E$6,'CO2 Concentration Data'!E5)</f>
        <v>409.38857759178455</v>
      </c>
    </row>
    <row r="6" spans="1:14" x14ac:dyDescent="0.25">
      <c r="A6">
        <v>16216</v>
      </c>
      <c r="B6">
        <v>0.41270000000000001</v>
      </c>
      <c r="C6">
        <v>1.01779997</v>
      </c>
      <c r="D6">
        <v>1.01349998</v>
      </c>
      <c r="E6">
        <v>0.59359998000000003</v>
      </c>
      <c r="G6">
        <f>TREND(Calibration!$A$4:$A$6,Calibration!$B$4:$B$6,'CO2 Concentration Data'!D6)</f>
        <v>408.33533156918742</v>
      </c>
      <c r="H6">
        <f>TREND(Calibration!$A$4:$A$6,Calibration!$C$4:$C$6,'CO2 Concentration Data'!C6)</f>
        <v>405.1448682327391</v>
      </c>
      <c r="I6">
        <f>TREND(Calibration!$A$4:$A$6,Calibration!$D$4:$D$6,'CO2 Concentration Data'!B6)</f>
        <v>406.48244592569392</v>
      </c>
      <c r="J6">
        <f>TREND(Calibration!$A$4:$A$6,Calibration!$E$4:$E$6,'CO2 Concentration Data'!E6)</f>
        <v>409.69300870695383</v>
      </c>
    </row>
    <row r="7" spans="1:14" x14ac:dyDescent="0.25">
      <c r="A7">
        <v>21220</v>
      </c>
      <c r="B7">
        <v>0.41489999999999999</v>
      </c>
      <c r="C7">
        <v>1.01950002</v>
      </c>
      <c r="D7">
        <v>1.00960004</v>
      </c>
      <c r="E7">
        <v>0.60019999999999996</v>
      </c>
      <c r="G7">
        <f>TREND(Calibration!$A$4:$A$6,Calibration!$B$4:$B$6,'CO2 Concentration Data'!D7)</f>
        <v>406.7835422370764</v>
      </c>
      <c r="H7">
        <f>TREND(Calibration!$A$4:$A$6,Calibration!$C$4:$C$6,'CO2 Concentration Data'!C7)</f>
        <v>405.83241659340405</v>
      </c>
      <c r="I7">
        <f>TREND(Calibration!$A$4:$A$6,Calibration!$D$4:$D$6,'CO2 Concentration Data'!B7)</f>
        <v>408.69191397713956</v>
      </c>
      <c r="J7">
        <f>TREND(Calibration!$A$4:$A$6,Calibration!$E$4:$E$6,'CO2 Concentration Data'!E7)</f>
        <v>413.71175272907419</v>
      </c>
    </row>
    <row r="8" spans="1:14" x14ac:dyDescent="0.25">
      <c r="A8">
        <v>26219</v>
      </c>
      <c r="B8">
        <v>0.41330001</v>
      </c>
      <c r="C8">
        <v>1.0189000399999999</v>
      </c>
      <c r="D8">
        <v>1.01069999</v>
      </c>
      <c r="E8">
        <v>0.60019999999999996</v>
      </c>
      <c r="G8">
        <f>TREND(Calibration!$A$4:$A$6,Calibration!$B$4:$B$6,'CO2 Concentration Data'!D8)</f>
        <v>407.22121324633696</v>
      </c>
      <c r="H8">
        <f>TREND(Calibration!$A$4:$A$6,Calibration!$C$4:$C$6,'CO2 Concentration Data'!C8)</f>
        <v>405.58976769164713</v>
      </c>
      <c r="I8">
        <f>TREND(Calibration!$A$4:$A$6,Calibration!$D$4:$D$6,'CO2 Concentration Data'!B8)</f>
        <v>407.08503816457932</v>
      </c>
      <c r="J8">
        <f>TREND(Calibration!$A$4:$A$6,Calibration!$E$4:$E$6,'CO2 Concentration Data'!E8)</f>
        <v>413.71175272907419</v>
      </c>
    </row>
    <row r="9" spans="1:14" x14ac:dyDescent="0.25">
      <c r="A9">
        <v>31220</v>
      </c>
      <c r="B9">
        <v>0.41270000000000001</v>
      </c>
      <c r="C9">
        <v>1.01730001</v>
      </c>
      <c r="D9">
        <v>1.01180005</v>
      </c>
      <c r="E9">
        <v>0.59750002999999996</v>
      </c>
      <c r="G9">
        <f>TREND(Calibration!$A$4:$A$6,Calibration!$B$4:$B$6,'CO2 Concentration Data'!D9)</f>
        <v>407.6589280246879</v>
      </c>
      <c r="H9">
        <f>TREND(Calibration!$A$4:$A$6,Calibration!$C$4:$C$6,'CO2 Concentration Data'!C9)</f>
        <v>404.94267025126908</v>
      </c>
      <c r="I9">
        <f>TREND(Calibration!$A$4:$A$6,Calibration!$D$4:$D$6,'CO2 Concentration Data'!B9)</f>
        <v>406.48244592569392</v>
      </c>
      <c r="J9">
        <f>TREND(Calibration!$A$4:$A$6,Calibration!$E$4:$E$6,'CO2 Concentration Data'!E9)</f>
        <v>412.0677443325232</v>
      </c>
    </row>
    <row r="10" spans="1:14" x14ac:dyDescent="0.25">
      <c r="A10">
        <v>36220</v>
      </c>
      <c r="B10">
        <v>0.41159999000000003</v>
      </c>
      <c r="C10">
        <v>1.01730001</v>
      </c>
      <c r="D10">
        <v>1.01180005</v>
      </c>
      <c r="E10">
        <v>0.60019999999999996</v>
      </c>
      <c r="G10">
        <f>TREND(Calibration!$A$4:$A$6,Calibration!$B$4:$B$6,'CO2 Concentration Data'!D10)</f>
        <v>407.6589280246879</v>
      </c>
      <c r="H10">
        <f>TREND(Calibration!$A$4:$A$6,Calibration!$C$4:$C$6,'CO2 Concentration Data'!C10)</f>
        <v>404.94267025126908</v>
      </c>
      <c r="I10">
        <f>TREND(Calibration!$A$4:$A$6,Calibration!$D$4:$D$6,'CO2 Concentration Data'!B10)</f>
        <v>405.37770185693455</v>
      </c>
      <c r="J10">
        <f>TREND(Calibration!$A$4:$A$6,Calibration!$E$4:$E$6,'CO2 Concentration Data'!E10)</f>
        <v>413.71175272907419</v>
      </c>
    </row>
    <row r="11" spans="1:14" x14ac:dyDescent="0.25">
      <c r="A11">
        <v>41308</v>
      </c>
      <c r="B11">
        <v>0.41270000000000001</v>
      </c>
      <c r="C11">
        <v>1.01730001</v>
      </c>
      <c r="D11">
        <v>1.00960004</v>
      </c>
      <c r="E11">
        <v>0.60290003000000003</v>
      </c>
      <c r="G11">
        <f>TREND(Calibration!$A$4:$A$6,Calibration!$B$4:$B$6,'CO2 Concentration Data'!D11)</f>
        <v>406.7835422370764</v>
      </c>
      <c r="H11">
        <f>TREND(Calibration!$A$4:$A$6,Calibration!$C$4:$C$6,'CO2 Concentration Data'!C11)</f>
        <v>404.94267025126908</v>
      </c>
      <c r="I11">
        <f>TREND(Calibration!$A$4:$A$6,Calibration!$D$4:$D$6,'CO2 Concentration Data'!B11)</f>
        <v>406.48244592569392</v>
      </c>
      <c r="J11">
        <f>TREND(Calibration!$A$4:$A$6,Calibration!$E$4:$E$6,'CO2 Concentration Data'!E11)</f>
        <v>415.35579765955111</v>
      </c>
    </row>
    <row r="12" spans="1:14" x14ac:dyDescent="0.25">
      <c r="A12">
        <v>46222</v>
      </c>
      <c r="B12">
        <v>0.41110000000000002</v>
      </c>
      <c r="C12">
        <v>1.01670003</v>
      </c>
      <c r="D12">
        <v>1.0084999800000001</v>
      </c>
      <c r="E12">
        <v>0.59969996999999997</v>
      </c>
      <c r="G12">
        <f>TREND(Calibration!$A$4:$A$6,Calibration!$B$4:$B$6,'CO2 Concentration Data'!D12)</f>
        <v>406.34582745872547</v>
      </c>
      <c r="H12">
        <f>TREND(Calibration!$A$4:$A$6,Calibration!$C$4:$C$6,'CO2 Concentration Data'!C12)</f>
        <v>404.70002134951221</v>
      </c>
      <c r="I12">
        <f>TREND(Calibration!$A$4:$A$6,Calibration!$D$4:$D$6,'CO2 Concentration Data'!B12)</f>
        <v>404.87556007009709</v>
      </c>
      <c r="J12">
        <f>TREND(Calibration!$A$4:$A$6,Calibration!$E$4:$E$6,'CO2 Concentration Data'!E12)</f>
        <v>413.40728507997909</v>
      </c>
    </row>
    <row r="13" spans="1:14" x14ac:dyDescent="0.25">
      <c r="A13">
        <v>51221</v>
      </c>
      <c r="B13">
        <v>0.41220000000000001</v>
      </c>
      <c r="C13">
        <v>1.01670003</v>
      </c>
      <c r="D13">
        <v>1.01129997</v>
      </c>
      <c r="E13">
        <v>0.59530002000000004</v>
      </c>
      <c r="G13">
        <f>TREND(Calibration!$A$4:$A$6,Calibration!$B$4:$B$6,'CO2 Concentration Data'!D13)</f>
        <v>407.45994578157598</v>
      </c>
      <c r="H13">
        <f>TREND(Calibration!$A$4:$A$6,Calibration!$C$4:$C$6,'CO2 Concentration Data'!C13)</f>
        <v>404.70002134951221</v>
      </c>
      <c r="I13">
        <f>TREND(Calibration!$A$4:$A$6,Calibration!$D$4:$D$6,'CO2 Concentration Data'!B13)</f>
        <v>405.98029409581994</v>
      </c>
      <c r="J13">
        <f>TREND(Calibration!$A$4:$A$6,Calibration!$E$4:$E$6,'CO2 Concentration Data'!E13)</f>
        <v>410.72816096215394</v>
      </c>
    </row>
    <row r="14" spans="1:14" x14ac:dyDescent="0.25">
      <c r="A14">
        <v>56222</v>
      </c>
      <c r="B14">
        <v>0.41220000000000001</v>
      </c>
      <c r="C14">
        <v>1.01240003</v>
      </c>
      <c r="D14">
        <v>1.0084999800000001</v>
      </c>
      <c r="E14">
        <v>0.59689999000000005</v>
      </c>
      <c r="G14">
        <f>TREND(Calibration!$A$4:$A$6,Calibration!$B$4:$B$6,'CO2 Concentration Data'!D14)</f>
        <v>406.34582745872547</v>
      </c>
      <c r="H14">
        <f>TREND(Calibration!$A$4:$A$6,Calibration!$C$4:$C$6,'CO2 Concentration Data'!C14)</f>
        <v>402.96097958552917</v>
      </c>
      <c r="I14">
        <f>TREND(Calibration!$A$4:$A$6,Calibration!$D$4:$D$6,'CO2 Concentration Data'!B14)</f>
        <v>405.98029409581994</v>
      </c>
      <c r="J14">
        <f>TREND(Calibration!$A$4:$A$6,Calibration!$E$4:$E$6,'CO2 Concentration Data'!E14)</f>
        <v>411.70238071801407</v>
      </c>
    </row>
    <row r="15" spans="1:14" x14ac:dyDescent="0.25">
      <c r="A15">
        <v>61223</v>
      </c>
      <c r="B15">
        <v>0.41049998999999998</v>
      </c>
      <c r="C15">
        <v>1.01129997</v>
      </c>
      <c r="D15">
        <v>1.0074000400000001</v>
      </c>
      <c r="E15">
        <v>0.59969996999999997</v>
      </c>
      <c r="G15">
        <f>TREND(Calibration!$A$4:$A$6,Calibration!$B$4:$B$6,'CO2 Concentration Data'!D15)</f>
        <v>405.90816042847314</v>
      </c>
      <c r="H15">
        <f>TREND(Calibration!$A$4:$A$6,Calibration!$C$4:$C$6,'CO2 Concentration Data'!C15)</f>
        <v>402.51608417090426</v>
      </c>
      <c r="I15">
        <f>TREND(Calibration!$A$4:$A$6,Calibration!$D$4:$D$6,'CO2 Concentration Data'!B15)</f>
        <v>404.27296783121164</v>
      </c>
      <c r="J15">
        <f>TREND(Calibration!$A$4:$A$6,Calibration!$E$4:$E$6,'CO2 Concentration Data'!E15)</f>
        <v>413.40728507997909</v>
      </c>
    </row>
    <row r="16" spans="1:14" x14ac:dyDescent="0.25">
      <c r="A16">
        <v>66221</v>
      </c>
      <c r="B16">
        <v>0.41159999000000003</v>
      </c>
      <c r="C16">
        <v>1.0140000600000001</v>
      </c>
      <c r="D16">
        <v>1.0080000200000001</v>
      </c>
      <c r="E16">
        <v>0.59640002000000003</v>
      </c>
      <c r="G16">
        <f>TREND(Calibration!$A$4:$A$6,Calibration!$B$4:$B$6,'CO2 Concentration Data'!D16)</f>
        <v>406.14689296371216</v>
      </c>
      <c r="H16">
        <f>TREND(Calibration!$A$4:$A$6,Calibration!$C$4:$C$6,'CO2 Concentration Data'!C16)</f>
        <v>403.60807702590728</v>
      </c>
      <c r="I16">
        <f>TREND(Calibration!$A$4:$A$6,Calibration!$D$4:$D$6,'CO2 Concentration Data'!B16)</f>
        <v>405.37770185693455</v>
      </c>
      <c r="J16">
        <f>TREND(Calibration!$A$4:$A$6,Calibration!$E$4:$E$6,'CO2 Concentration Data'!E16)</f>
        <v>411.39794960284479</v>
      </c>
    </row>
    <row r="17" spans="1:10" x14ac:dyDescent="0.25">
      <c r="A17">
        <v>71225</v>
      </c>
      <c r="B17">
        <v>0.41110000000000002</v>
      </c>
      <c r="C17">
        <v>1.0140000600000001</v>
      </c>
      <c r="D17">
        <v>1.00580001</v>
      </c>
      <c r="E17">
        <v>0.60079998000000001</v>
      </c>
      <c r="G17">
        <f>TREND(Calibration!$A$4:$A$6,Calibration!$B$4:$B$6,'CO2 Concentration Data'!D17)</f>
        <v>405.27150717610061</v>
      </c>
      <c r="H17">
        <f>TREND(Calibration!$A$4:$A$6,Calibration!$C$4:$C$6,'CO2 Concentration Data'!C17)</f>
        <v>403.60807702590728</v>
      </c>
      <c r="I17">
        <f>TREND(Calibration!$A$4:$A$6,Calibration!$D$4:$D$6,'CO2 Concentration Data'!B17)</f>
        <v>404.87556007009709</v>
      </c>
      <c r="J17">
        <f>TREND(Calibration!$A$4:$A$6,Calibration!$E$4:$E$6,'CO2 Concentration Data'!E17)</f>
        <v>414.07707980965762</v>
      </c>
    </row>
    <row r="18" spans="1:10" x14ac:dyDescent="0.25">
      <c r="A18">
        <v>76294</v>
      </c>
      <c r="B18">
        <v>0.41</v>
      </c>
      <c r="C18">
        <v>1.01289999</v>
      </c>
      <c r="D18">
        <v>1.0102000200000001</v>
      </c>
      <c r="E18">
        <v>0.59750002999999996</v>
      </c>
      <c r="G18">
        <f>TREND(Calibration!$A$4:$A$6,Calibration!$B$4:$B$6,'CO2 Concentration Data'!D18)</f>
        <v>407.02227477231543</v>
      </c>
      <c r="H18">
        <f>TREND(Calibration!$A$4:$A$6,Calibration!$C$4:$C$6,'CO2 Concentration Data'!C18)</f>
        <v>403.16317756699914</v>
      </c>
      <c r="I18">
        <f>TREND(Calibration!$A$4:$A$6,Calibration!$D$4:$D$6,'CO2 Concentration Data'!B18)</f>
        <v>403.77082604437425</v>
      </c>
      <c r="J18">
        <f>TREND(Calibration!$A$4:$A$6,Calibration!$E$4:$E$6,'CO2 Concentration Data'!E18)</f>
        <v>412.0677443325232</v>
      </c>
    </row>
    <row r="19" spans="1:10" x14ac:dyDescent="0.25">
      <c r="A19">
        <v>81222</v>
      </c>
      <c r="B19">
        <v>0.41110000000000002</v>
      </c>
      <c r="C19">
        <v>1.01240003</v>
      </c>
      <c r="D19">
        <v>1.00689995</v>
      </c>
      <c r="E19">
        <v>0.59089999999999998</v>
      </c>
      <c r="G19">
        <f>TREND(Calibration!$A$4:$A$6,Calibration!$B$4:$B$6,'CO2 Concentration Data'!D19)</f>
        <v>405.70917420635294</v>
      </c>
      <c r="H19">
        <f>TREND(Calibration!$A$4:$A$6,Calibration!$C$4:$C$6,'CO2 Concentration Data'!C19)</f>
        <v>402.96097958552917</v>
      </c>
      <c r="I19">
        <f>TREND(Calibration!$A$4:$A$6,Calibration!$D$4:$D$6,'CO2 Concentration Data'!B19)</f>
        <v>404.87556007009709</v>
      </c>
      <c r="J19">
        <f>TREND(Calibration!$A$4:$A$6,Calibration!$E$4:$E$6,'CO2 Concentration Data'!E19)</f>
        <v>408.04899422141517</v>
      </c>
    </row>
    <row r="20" spans="1:10" x14ac:dyDescent="0.25">
      <c r="A20">
        <v>86222</v>
      </c>
      <c r="B20">
        <v>0.40779999</v>
      </c>
      <c r="C20">
        <v>1.01180005</v>
      </c>
      <c r="D20">
        <v>1.00960004</v>
      </c>
      <c r="E20">
        <v>0.59359998000000003</v>
      </c>
      <c r="G20">
        <f>TREND(Calibration!$A$4:$A$6,Calibration!$B$4:$B$6,'CO2 Concentration Data'!D20)</f>
        <v>406.7835422370764</v>
      </c>
      <c r="H20">
        <f>TREND(Calibration!$A$4:$A$6,Calibration!$C$4:$C$6,'CO2 Concentration Data'!C20)</f>
        <v>402.71833068377231</v>
      </c>
      <c r="I20">
        <f>TREND(Calibration!$A$4:$A$6,Calibration!$D$4:$D$6,'CO2 Concentration Data'!B20)</f>
        <v>401.56134794989202</v>
      </c>
      <c r="J20">
        <f>TREND(Calibration!$A$4:$A$6,Calibration!$E$4:$E$6,'CO2 Concentration Data'!E20)</f>
        <v>409.69300870695383</v>
      </c>
    </row>
    <row r="21" spans="1:10" x14ac:dyDescent="0.25">
      <c r="A21">
        <v>91222</v>
      </c>
      <c r="B21">
        <v>0.41049998999999998</v>
      </c>
      <c r="C21">
        <v>1.01240003</v>
      </c>
      <c r="D21">
        <v>1.0031000400000001</v>
      </c>
      <c r="E21">
        <v>0.59640002000000003</v>
      </c>
      <c r="G21">
        <f>TREND(Calibration!$A$4:$A$6,Calibration!$B$4:$B$6,'CO2 Concentration Data'!D21)</f>
        <v>404.19718689347582</v>
      </c>
      <c r="H21">
        <f>TREND(Calibration!$A$4:$A$6,Calibration!$C$4:$C$6,'CO2 Concentration Data'!C21)</f>
        <v>402.96097958552917</v>
      </c>
      <c r="I21">
        <f>TREND(Calibration!$A$4:$A$6,Calibration!$D$4:$D$6,'CO2 Concentration Data'!B21)</f>
        <v>404.27296783121164</v>
      </c>
      <c r="J21">
        <f>TREND(Calibration!$A$4:$A$6,Calibration!$E$4:$E$6,'CO2 Concentration Data'!E21)</f>
        <v>411.39794960284479</v>
      </c>
    </row>
    <row r="22" spans="1:10" x14ac:dyDescent="0.25">
      <c r="A22">
        <v>96223</v>
      </c>
      <c r="B22">
        <v>0.40889998999999999</v>
      </c>
      <c r="C22">
        <v>1.0102000200000001</v>
      </c>
      <c r="D22">
        <v>1.0074000400000001</v>
      </c>
      <c r="E22">
        <v>0.59310001000000001</v>
      </c>
      <c r="G22">
        <f>TREND(Calibration!$A$4:$A$6,Calibration!$B$4:$B$6,'CO2 Concentration Data'!D22)</f>
        <v>405.90816042847314</v>
      </c>
      <c r="H22">
        <f>TREND(Calibration!$A$4:$A$6,Calibration!$C$4:$C$6,'CO2 Concentration Data'!C22)</f>
        <v>402.07123324339426</v>
      </c>
      <c r="I22">
        <f>TREND(Calibration!$A$4:$A$6,Calibration!$D$4:$D$6,'CO2 Concentration Data'!B22)</f>
        <v>402.66608197561487</v>
      </c>
      <c r="J22">
        <f>TREND(Calibration!$A$4:$A$6,Calibration!$E$4:$E$6,'CO2 Concentration Data'!E22)</f>
        <v>409.38857759178455</v>
      </c>
    </row>
    <row r="23" spans="1:10" x14ac:dyDescent="0.25">
      <c r="A23">
        <v>101226</v>
      </c>
      <c r="B23">
        <v>0.41049998999999998</v>
      </c>
      <c r="C23">
        <v>1.0090999599999999</v>
      </c>
      <c r="D23">
        <v>1.00639999</v>
      </c>
      <c r="E23">
        <v>0.58979999999999999</v>
      </c>
      <c r="G23">
        <f>TREND(Calibration!$A$4:$A$6,Calibration!$B$4:$B$6,'CO2 Concentration Data'!D23)</f>
        <v>405.51023971133964</v>
      </c>
      <c r="H23">
        <f>TREND(Calibration!$A$4:$A$6,Calibration!$C$4:$C$6,'CO2 Concentration Data'!C23)</f>
        <v>401.62633782876924</v>
      </c>
      <c r="I23">
        <f>TREND(Calibration!$A$4:$A$6,Calibration!$D$4:$D$6,'CO2 Concentration Data'!B23)</f>
        <v>404.27296783121164</v>
      </c>
      <c r="J23">
        <f>TREND(Calibration!$A$4:$A$6,Calibration!$E$4:$E$6,'CO2 Concentration Data'!E23)</f>
        <v>407.37920558072432</v>
      </c>
    </row>
    <row r="24" spans="1:10" x14ac:dyDescent="0.25">
      <c r="A24">
        <v>106224</v>
      </c>
      <c r="B24">
        <v>0.40939998999999999</v>
      </c>
      <c r="C24">
        <v>1.0084999800000001</v>
      </c>
      <c r="D24">
        <v>1.0041999800000001</v>
      </c>
      <c r="E24">
        <v>0.58929997999999995</v>
      </c>
      <c r="G24">
        <f>TREND(Calibration!$A$4:$A$6,Calibration!$B$4:$B$6,'CO2 Concentration Data'!D24)</f>
        <v>404.63485392372814</v>
      </c>
      <c r="H24">
        <f>TREND(Calibration!$A$4:$A$6,Calibration!$C$4:$C$6,'CO2 Concentration Data'!C24)</f>
        <v>401.38368892701243</v>
      </c>
      <c r="I24">
        <f>TREND(Calibration!$A$4:$A$6,Calibration!$D$4:$D$6,'CO2 Concentration Data'!B24)</f>
        <v>403.16823380548885</v>
      </c>
      <c r="J24">
        <f>TREND(Calibration!$A$4:$A$6,Calibration!$E$4:$E$6,'CO2 Concentration Data'!E24)</f>
        <v>407.07474402061678</v>
      </c>
    </row>
    <row r="25" spans="1:10" x14ac:dyDescent="0.25">
      <c r="A25">
        <v>111286</v>
      </c>
      <c r="B25">
        <v>0.40939998999999999</v>
      </c>
      <c r="C25">
        <v>1.00960004</v>
      </c>
      <c r="D25">
        <v>1.00639999</v>
      </c>
      <c r="E25">
        <v>0.59089999999999998</v>
      </c>
      <c r="G25">
        <f>TREND(Calibration!$A$4:$A$6,Calibration!$B$4:$B$6,'CO2 Concentration Data'!D25)</f>
        <v>405.51023971133964</v>
      </c>
      <c r="H25">
        <f>TREND(Calibration!$A$4:$A$6,Calibration!$C$4:$C$6,'CO2 Concentration Data'!C25)</f>
        <v>401.82858434163734</v>
      </c>
      <c r="I25">
        <f>TREND(Calibration!$A$4:$A$6,Calibration!$D$4:$D$6,'CO2 Concentration Data'!B25)</f>
        <v>403.16823380548885</v>
      </c>
      <c r="J25">
        <f>TREND(Calibration!$A$4:$A$6,Calibration!$E$4:$E$6,'CO2 Concentration Data'!E25)</f>
        <v>408.04899422141517</v>
      </c>
    </row>
    <row r="26" spans="1:10" x14ac:dyDescent="0.25">
      <c r="A26">
        <v>116222</v>
      </c>
      <c r="B26">
        <v>0.41</v>
      </c>
      <c r="C26">
        <v>1.0102000200000001</v>
      </c>
      <c r="D26">
        <v>1.00530005</v>
      </c>
      <c r="E26">
        <v>0.59200001000000002</v>
      </c>
      <c r="G26">
        <f>TREND(Calibration!$A$4:$A$6,Calibration!$B$4:$B$6,'CO2 Concentration Data'!D26)</f>
        <v>405.07257268108731</v>
      </c>
      <c r="H26">
        <f>TREND(Calibration!$A$4:$A$6,Calibration!$C$4:$C$6,'CO2 Concentration Data'!C26)</f>
        <v>402.07123324339426</v>
      </c>
      <c r="I26">
        <f>TREND(Calibration!$A$4:$A$6,Calibration!$D$4:$D$6,'CO2 Concentration Data'!B26)</f>
        <v>403.77082604437425</v>
      </c>
      <c r="J26">
        <f>TREND(Calibration!$A$4:$A$6,Calibration!$E$4:$E$6,'CO2 Concentration Data'!E26)</f>
        <v>408.7187889510937</v>
      </c>
    </row>
    <row r="27" spans="1:10" x14ac:dyDescent="0.25">
      <c r="A27">
        <v>121222</v>
      </c>
      <c r="B27">
        <v>0.40939998999999999</v>
      </c>
      <c r="C27">
        <v>1.0090999599999999</v>
      </c>
      <c r="D27">
        <v>1.00530005</v>
      </c>
      <c r="E27">
        <v>0.59689999000000005</v>
      </c>
      <c r="G27">
        <f>TREND(Calibration!$A$4:$A$6,Calibration!$B$4:$B$6,'CO2 Concentration Data'!D27)</f>
        <v>405.07257268108731</v>
      </c>
      <c r="H27">
        <f>TREND(Calibration!$A$4:$A$6,Calibration!$C$4:$C$6,'CO2 Concentration Data'!C27)</f>
        <v>401.62633782876924</v>
      </c>
      <c r="I27">
        <f>TREND(Calibration!$A$4:$A$6,Calibration!$D$4:$D$6,'CO2 Concentration Data'!B27)</f>
        <v>403.16823380548885</v>
      </c>
      <c r="J27">
        <f>TREND(Calibration!$A$4:$A$6,Calibration!$E$4:$E$6,'CO2 Concentration Data'!E27)</f>
        <v>411.70238071801407</v>
      </c>
    </row>
    <row r="28" spans="1:10" x14ac:dyDescent="0.25">
      <c r="A28">
        <v>126222</v>
      </c>
      <c r="B28">
        <v>0.40939998999999999</v>
      </c>
      <c r="C28">
        <v>1.0074000400000001</v>
      </c>
      <c r="D28">
        <v>1.0041999800000001</v>
      </c>
      <c r="E28">
        <v>0.59799999000000004</v>
      </c>
      <c r="G28">
        <f>TREND(Calibration!$A$4:$A$6,Calibration!$B$4:$B$6,'CO2 Concentration Data'!D28)</f>
        <v>404.63485392372814</v>
      </c>
      <c r="H28">
        <f>TREND(Calibration!$A$4:$A$6,Calibration!$C$4:$C$6,'CO2 Concentration Data'!C28)</f>
        <v>400.93884204378554</v>
      </c>
      <c r="I28">
        <f>TREND(Calibration!$A$4:$A$6,Calibration!$D$4:$D$6,'CO2 Concentration Data'!B28)</f>
        <v>403.16823380548885</v>
      </c>
      <c r="J28">
        <f>TREND(Calibration!$A$4:$A$6,Calibration!$E$4:$E$6,'CO2 Concentration Data'!E28)</f>
        <v>412.37216935870492</v>
      </c>
    </row>
    <row r="29" spans="1:10" x14ac:dyDescent="0.25">
      <c r="A29">
        <v>131222</v>
      </c>
      <c r="B29">
        <v>0.40889998999999999</v>
      </c>
      <c r="C29">
        <v>1.00960004</v>
      </c>
      <c r="D29">
        <v>0.99819999999999998</v>
      </c>
      <c r="E29">
        <v>0.59909999000000003</v>
      </c>
      <c r="G29">
        <f>TREND(Calibration!$A$4:$A$6,Calibration!$B$4:$B$6,'CO2 Concentration Data'!D29)</f>
        <v>402.24745694919017</v>
      </c>
      <c r="H29">
        <f>TREND(Calibration!$A$4:$A$6,Calibration!$C$4:$C$6,'CO2 Concentration Data'!C29)</f>
        <v>401.82858434163734</v>
      </c>
      <c r="I29">
        <f>TREND(Calibration!$A$4:$A$6,Calibration!$D$4:$D$6,'CO2 Concentration Data'!B29)</f>
        <v>402.66608197561487</v>
      </c>
      <c r="J29">
        <f>TREND(Calibration!$A$4:$A$6,Calibration!$E$4:$E$6,'CO2 Concentration Data'!E29)</f>
        <v>413.04195799939578</v>
      </c>
    </row>
    <row r="30" spans="1:10" x14ac:dyDescent="0.25">
      <c r="A30">
        <v>136225</v>
      </c>
      <c r="B30">
        <v>0.40939998999999999</v>
      </c>
      <c r="C30">
        <v>1.0090999599999999</v>
      </c>
      <c r="D30">
        <v>1.00530005</v>
      </c>
      <c r="E30">
        <v>0.59640002000000003</v>
      </c>
      <c r="G30">
        <f>TREND(Calibration!$A$4:$A$6,Calibration!$B$4:$B$6,'CO2 Concentration Data'!D30)</f>
        <v>405.07257268108731</v>
      </c>
      <c r="H30">
        <f>TREND(Calibration!$A$4:$A$6,Calibration!$C$4:$C$6,'CO2 Concentration Data'!C30)</f>
        <v>401.62633782876924</v>
      </c>
      <c r="I30">
        <f>TREND(Calibration!$A$4:$A$6,Calibration!$D$4:$D$6,'CO2 Concentration Data'!B30)</f>
        <v>403.16823380548885</v>
      </c>
      <c r="J30">
        <f>TREND(Calibration!$A$4:$A$6,Calibration!$E$4:$E$6,'CO2 Concentration Data'!E30)</f>
        <v>411.39794960284479</v>
      </c>
    </row>
    <row r="31" spans="1:10" x14ac:dyDescent="0.25">
      <c r="A31">
        <v>141222</v>
      </c>
      <c r="B31">
        <v>0.40889998999999999</v>
      </c>
      <c r="C31">
        <v>1.0074000400000001</v>
      </c>
      <c r="D31">
        <v>1.00469995</v>
      </c>
      <c r="E31">
        <v>0.60180001999999999</v>
      </c>
      <c r="G31">
        <f>TREND(Calibration!$A$4:$A$6,Calibration!$B$4:$B$6,'CO2 Concentration Data'!D31)</f>
        <v>404.83379239774968</v>
      </c>
      <c r="H31">
        <f>TREND(Calibration!$A$4:$A$6,Calibration!$C$4:$C$6,'CO2 Concentration Data'!C31)</f>
        <v>400.93884204378554</v>
      </c>
      <c r="I31">
        <f>TREND(Calibration!$A$4:$A$6,Calibration!$D$4:$D$6,'CO2 Concentration Data'!B31)</f>
        <v>402.66608197561487</v>
      </c>
      <c r="J31">
        <f>TREND(Calibration!$A$4:$A$6,Calibration!$E$4:$E$6,'CO2 Concentration Data'!E31)</f>
        <v>414.68600292987259</v>
      </c>
    </row>
    <row r="32" spans="1:10" x14ac:dyDescent="0.25">
      <c r="A32">
        <v>146235</v>
      </c>
      <c r="B32">
        <v>0.40830000999999999</v>
      </c>
      <c r="C32">
        <v>1.0084999800000001</v>
      </c>
      <c r="D32">
        <v>1.00580001</v>
      </c>
      <c r="E32">
        <v>0.60180001999999999</v>
      </c>
      <c r="G32">
        <f>TREND(Calibration!$A$4:$A$6,Calibration!$B$4:$B$6,'CO2 Concentration Data'!D32)</f>
        <v>405.27150717610061</v>
      </c>
      <c r="H32">
        <f>TREND(Calibration!$A$4:$A$6,Calibration!$C$4:$C$6,'CO2 Concentration Data'!C32)</f>
        <v>401.38368892701243</v>
      </c>
      <c r="I32">
        <f>TREND(Calibration!$A$4:$A$6,Calibration!$D$4:$D$6,'CO2 Concentration Data'!B32)</f>
        <v>402.06351986583923</v>
      </c>
      <c r="J32">
        <f>TREND(Calibration!$A$4:$A$6,Calibration!$E$4:$E$6,'CO2 Concentration Data'!E32)</f>
        <v>414.68600292987259</v>
      </c>
    </row>
    <row r="33" spans="1:11" x14ac:dyDescent="0.25">
      <c r="A33">
        <v>151222</v>
      </c>
      <c r="B33">
        <v>0.40830000999999999</v>
      </c>
      <c r="C33">
        <v>1.0084999800000001</v>
      </c>
      <c r="D33">
        <v>1.00199997</v>
      </c>
      <c r="E33">
        <v>0.59420002000000005</v>
      </c>
      <c r="G33">
        <f>TREND(Calibration!$A$4:$A$6,Calibration!$B$4:$B$6,'CO2 Concentration Data'!D33)</f>
        <v>403.7594681361166</v>
      </c>
      <c r="H33">
        <f>TREND(Calibration!$A$4:$A$6,Calibration!$C$4:$C$6,'CO2 Concentration Data'!C33)</f>
        <v>401.38368892701243</v>
      </c>
      <c r="I33">
        <f>TREND(Calibration!$A$4:$A$6,Calibration!$D$4:$D$6,'CO2 Concentration Data'!B33)</f>
        <v>402.06351986583923</v>
      </c>
      <c r="J33">
        <f>TREND(Calibration!$A$4:$A$6,Calibration!$E$4:$E$6,'CO2 Concentration Data'!E33)</f>
        <v>410.05837232146308</v>
      </c>
      <c r="K33">
        <f>AVERAGE(J3:J33)</f>
        <v>411.48043535066904</v>
      </c>
    </row>
    <row r="34" spans="1:11" x14ac:dyDescent="0.25">
      <c r="A34">
        <v>156222</v>
      </c>
      <c r="B34">
        <v>0.40830000999999999</v>
      </c>
      <c r="C34">
        <v>1.0080000200000001</v>
      </c>
      <c r="D34">
        <v>1.00689995</v>
      </c>
      <c r="E34">
        <v>0.59359998000000003</v>
      </c>
      <c r="G34">
        <f>TREND(Calibration!$A$4:$A$6,Calibration!$B$4:$B$6,'CO2 Concentration Data'!D34)</f>
        <v>405.70917420635294</v>
      </c>
      <c r="H34">
        <f>TREND(Calibration!$A$4:$A$6,Calibration!$C$4:$C$6,'CO2 Concentration Data'!C34)</f>
        <v>401.18149094554246</v>
      </c>
      <c r="I34">
        <f>TREND(Calibration!$A$4:$A$6,Calibration!$D$4:$D$6,'CO2 Concentration Data'!B34)</f>
        <v>402.06351986583923</v>
      </c>
      <c r="J34">
        <f>TREND(Calibration!$A$4:$A$6,Calibration!$E$4:$E$6,'CO2 Concentration Data'!E34)</f>
        <v>409.69300870695383</v>
      </c>
      <c r="K34">
        <f t="shared" ref="K34:K97" si="0">AVERAGE(J4:J34)</f>
        <v>411.40383097565064</v>
      </c>
    </row>
    <row r="35" spans="1:11" x14ac:dyDescent="0.25">
      <c r="A35">
        <v>161222</v>
      </c>
      <c r="B35">
        <v>0.41</v>
      </c>
      <c r="C35">
        <v>1.0084999800000001</v>
      </c>
      <c r="D35">
        <v>1.0041999800000001</v>
      </c>
      <c r="E35">
        <v>0.59640002000000003</v>
      </c>
      <c r="G35">
        <f>TREND(Calibration!$A$4:$A$6,Calibration!$B$4:$B$6,'CO2 Concentration Data'!D35)</f>
        <v>404.63485392372814</v>
      </c>
      <c r="H35">
        <f>TREND(Calibration!$A$4:$A$6,Calibration!$C$4:$C$6,'CO2 Concentration Data'!C35)</f>
        <v>401.38368892701243</v>
      </c>
      <c r="I35">
        <f>TREND(Calibration!$A$4:$A$6,Calibration!$D$4:$D$6,'CO2 Concentration Data'!B35)</f>
        <v>403.77082604437425</v>
      </c>
      <c r="J35">
        <f>TREND(Calibration!$A$4:$A$6,Calibration!$E$4:$E$6,'CO2 Concentration Data'!E35)</f>
        <v>411.39794960284479</v>
      </c>
      <c r="K35">
        <f t="shared" si="0"/>
        <v>411.39401061709685</v>
      </c>
    </row>
    <row r="36" spans="1:11" x14ac:dyDescent="0.25">
      <c r="A36">
        <v>166226</v>
      </c>
      <c r="B36">
        <v>0.40889998999999999</v>
      </c>
      <c r="C36">
        <v>1.00689995</v>
      </c>
      <c r="D36">
        <v>1.0074000400000001</v>
      </c>
      <c r="E36">
        <v>0.59640002000000003</v>
      </c>
      <c r="G36">
        <f>TREND(Calibration!$A$4:$A$6,Calibration!$B$4:$B$6,'CO2 Concentration Data'!D36)</f>
        <v>405.90816042847314</v>
      </c>
      <c r="H36">
        <f>TREND(Calibration!$A$4:$A$6,Calibration!$C$4:$C$6,'CO2 Concentration Data'!C36)</f>
        <v>400.73659148663432</v>
      </c>
      <c r="I36">
        <f>TREND(Calibration!$A$4:$A$6,Calibration!$D$4:$D$6,'CO2 Concentration Data'!B36)</f>
        <v>402.66608197561487</v>
      </c>
      <c r="J36">
        <f>TREND(Calibration!$A$4:$A$6,Calibration!$E$4:$E$6,'CO2 Concentration Data'!E36)</f>
        <v>411.39794960284479</v>
      </c>
      <c r="K36">
        <f t="shared" si="0"/>
        <v>411.45882906906644</v>
      </c>
    </row>
    <row r="37" spans="1:11" x14ac:dyDescent="0.25">
      <c r="A37">
        <v>171222</v>
      </c>
      <c r="B37">
        <v>0.40939998999999999</v>
      </c>
      <c r="C37">
        <v>1.0074000400000001</v>
      </c>
      <c r="D37">
        <v>1.00580001</v>
      </c>
      <c r="E37">
        <v>0.59420002000000005</v>
      </c>
      <c r="G37">
        <f>TREND(Calibration!$A$4:$A$6,Calibration!$B$4:$B$6,'CO2 Concentration Data'!D37)</f>
        <v>405.27150717610061</v>
      </c>
      <c r="H37">
        <f>TREND(Calibration!$A$4:$A$6,Calibration!$C$4:$C$6,'CO2 Concentration Data'!C37)</f>
        <v>400.93884204378554</v>
      </c>
      <c r="I37">
        <f>TREND(Calibration!$A$4:$A$6,Calibration!$D$4:$D$6,'CO2 Concentration Data'!B37)</f>
        <v>403.16823380548885</v>
      </c>
      <c r="J37">
        <f>TREND(Calibration!$A$4:$A$6,Calibration!$E$4:$E$6,'CO2 Concentration Data'!E37)</f>
        <v>410.05837232146308</v>
      </c>
      <c r="K37">
        <f t="shared" si="0"/>
        <v>411.47061499211515</v>
      </c>
    </row>
    <row r="38" spans="1:11" x14ac:dyDescent="0.25">
      <c r="A38">
        <v>176260</v>
      </c>
      <c r="B38">
        <v>0.40939998999999999</v>
      </c>
      <c r="C38">
        <v>1.0074000400000001</v>
      </c>
      <c r="D38">
        <v>1.00580001</v>
      </c>
      <c r="E38">
        <v>0.59469998000000002</v>
      </c>
      <c r="G38">
        <f>TREND(Calibration!$A$4:$A$6,Calibration!$B$4:$B$6,'CO2 Concentration Data'!D38)</f>
        <v>405.27150717610061</v>
      </c>
      <c r="H38">
        <f>TREND(Calibration!$A$4:$A$6,Calibration!$C$4:$C$6,'CO2 Concentration Data'!C38)</f>
        <v>400.93884204378554</v>
      </c>
      <c r="I38">
        <f>TREND(Calibration!$A$4:$A$6,Calibration!$D$4:$D$6,'CO2 Concentration Data'!B38)</f>
        <v>403.16823380548885</v>
      </c>
      <c r="J38">
        <f>TREND(Calibration!$A$4:$A$6,Calibration!$E$4:$E$6,'CO2 Concentration Data'!E38)</f>
        <v>410.36279734764469</v>
      </c>
      <c r="K38">
        <f t="shared" si="0"/>
        <v>411.36258417335938</v>
      </c>
    </row>
    <row r="39" spans="1:11" x14ac:dyDescent="0.25">
      <c r="A39">
        <v>181222</v>
      </c>
      <c r="B39">
        <v>0.40889998999999999</v>
      </c>
      <c r="C39">
        <v>1.0084999800000001</v>
      </c>
      <c r="D39">
        <v>1.00469995</v>
      </c>
      <c r="E39">
        <v>0.59359998000000003</v>
      </c>
      <c r="G39">
        <f>TREND(Calibration!$A$4:$A$6,Calibration!$B$4:$B$6,'CO2 Concentration Data'!D39)</f>
        <v>404.83379239774968</v>
      </c>
      <c r="H39">
        <f>TREND(Calibration!$A$4:$A$6,Calibration!$C$4:$C$6,'CO2 Concentration Data'!C39)</f>
        <v>401.38368892701243</v>
      </c>
      <c r="I39">
        <f>TREND(Calibration!$A$4:$A$6,Calibration!$D$4:$D$6,'CO2 Concentration Data'!B39)</f>
        <v>402.66608197561487</v>
      </c>
      <c r="J39">
        <f>TREND(Calibration!$A$4:$A$6,Calibration!$E$4:$E$6,'CO2 Concentration Data'!E39)</f>
        <v>409.69300870695383</v>
      </c>
      <c r="K39">
        <f t="shared" si="0"/>
        <v>411.23294726941998</v>
      </c>
    </row>
    <row r="40" spans="1:11" x14ac:dyDescent="0.25">
      <c r="A40">
        <v>186226</v>
      </c>
      <c r="B40">
        <v>0.40779999</v>
      </c>
      <c r="C40">
        <v>1.0080000200000001</v>
      </c>
      <c r="D40">
        <v>1.0031000400000001</v>
      </c>
      <c r="E40">
        <v>0.59039998000000005</v>
      </c>
      <c r="G40">
        <f>TREND(Calibration!$A$4:$A$6,Calibration!$B$4:$B$6,'CO2 Concentration Data'!D40)</f>
        <v>404.19718689347582</v>
      </c>
      <c r="H40">
        <f>TREND(Calibration!$A$4:$A$6,Calibration!$C$4:$C$6,'CO2 Concentration Data'!C40)</f>
        <v>401.18149094554246</v>
      </c>
      <c r="I40">
        <f>TREND(Calibration!$A$4:$A$6,Calibration!$D$4:$D$6,'CO2 Concentration Data'!B40)</f>
        <v>401.56134794989202</v>
      </c>
      <c r="J40">
        <f>TREND(Calibration!$A$4:$A$6,Calibration!$E$4:$E$6,'CO2 Concentration Data'!E40)</f>
        <v>407.74453266130769</v>
      </c>
      <c r="K40">
        <f t="shared" si="0"/>
        <v>411.093488828413</v>
      </c>
    </row>
    <row r="41" spans="1:11" x14ac:dyDescent="0.25">
      <c r="A41">
        <v>191227</v>
      </c>
      <c r="B41">
        <v>0.40779999</v>
      </c>
      <c r="C41">
        <v>1.0084999800000001</v>
      </c>
      <c r="D41">
        <v>1.0074000400000001</v>
      </c>
      <c r="E41">
        <v>0.58710002999999999</v>
      </c>
      <c r="G41">
        <f>TREND(Calibration!$A$4:$A$6,Calibration!$B$4:$B$6,'CO2 Concentration Data'!D41)</f>
        <v>405.90816042847314</v>
      </c>
      <c r="H41">
        <f>TREND(Calibration!$A$4:$A$6,Calibration!$C$4:$C$6,'CO2 Concentration Data'!C41)</f>
        <v>401.38368892701243</v>
      </c>
      <c r="I41">
        <f>TREND(Calibration!$A$4:$A$6,Calibration!$D$4:$D$6,'CO2 Concentration Data'!B41)</f>
        <v>401.56134794989202</v>
      </c>
      <c r="J41">
        <f>TREND(Calibration!$A$4:$A$6,Calibration!$E$4:$E$6,'CO2 Concentration Data'!E41)</f>
        <v>405.73519718417333</v>
      </c>
      <c r="K41">
        <f t="shared" si="0"/>
        <v>410.83618058502913</v>
      </c>
    </row>
    <row r="42" spans="1:11" x14ac:dyDescent="0.25">
      <c r="A42">
        <v>196225</v>
      </c>
      <c r="B42">
        <v>0.40889998999999999</v>
      </c>
      <c r="C42">
        <v>1.0080000200000001</v>
      </c>
      <c r="D42">
        <v>1.0013999899999999</v>
      </c>
      <c r="E42">
        <v>0.58649998999999997</v>
      </c>
      <c r="G42">
        <f>TREND(Calibration!$A$4:$A$6,Calibration!$B$4:$B$6,'CO2 Concentration Data'!D42)</f>
        <v>403.52073560087757</v>
      </c>
      <c r="H42">
        <f>TREND(Calibration!$A$4:$A$6,Calibration!$C$4:$C$6,'CO2 Concentration Data'!C42)</f>
        <v>401.18149094554246</v>
      </c>
      <c r="I42">
        <f>TREND(Calibration!$A$4:$A$6,Calibration!$D$4:$D$6,'CO2 Concentration Data'!B42)</f>
        <v>402.66608197561487</v>
      </c>
      <c r="J42">
        <f>TREND(Calibration!$A$4:$A$6,Calibration!$E$4:$E$6,'CO2 Concentration Data'!E42)</f>
        <v>405.36983356966408</v>
      </c>
      <c r="K42">
        <f t="shared" si="0"/>
        <v>410.51405271116181</v>
      </c>
    </row>
    <row r="43" spans="1:11" x14ac:dyDescent="0.25">
      <c r="A43">
        <v>201225</v>
      </c>
      <c r="B43">
        <v>0.41049998999999998</v>
      </c>
      <c r="C43">
        <v>1.00689995</v>
      </c>
      <c r="D43">
        <v>1.00580001</v>
      </c>
      <c r="E43">
        <v>0.58539998999999998</v>
      </c>
      <c r="G43">
        <f>TREND(Calibration!$A$4:$A$6,Calibration!$B$4:$B$6,'CO2 Concentration Data'!D43)</f>
        <v>405.27150717610061</v>
      </c>
      <c r="H43">
        <f>TREND(Calibration!$A$4:$A$6,Calibration!$C$4:$C$6,'CO2 Concentration Data'!C43)</f>
        <v>400.73659148663432</v>
      </c>
      <c r="I43">
        <f>TREND(Calibration!$A$4:$A$6,Calibration!$D$4:$D$6,'CO2 Concentration Data'!B43)</f>
        <v>404.27296783121164</v>
      </c>
      <c r="J43">
        <f>TREND(Calibration!$A$4:$A$6,Calibration!$E$4:$E$6,'CO2 Concentration Data'!E43)</f>
        <v>404.70004492897323</v>
      </c>
      <c r="K43">
        <f t="shared" si="0"/>
        <v>410.23317399661323</v>
      </c>
    </row>
    <row r="44" spans="1:11" x14ac:dyDescent="0.25">
      <c r="A44">
        <v>206232</v>
      </c>
      <c r="B44">
        <v>0.40889998999999999</v>
      </c>
      <c r="C44">
        <v>1.0080000200000001</v>
      </c>
      <c r="D44">
        <v>1.00530005</v>
      </c>
      <c r="E44">
        <v>0.58440000000000003</v>
      </c>
      <c r="G44">
        <f>TREND(Calibration!$A$4:$A$6,Calibration!$B$4:$B$6,'CO2 Concentration Data'!D44)</f>
        <v>405.07257268108731</v>
      </c>
      <c r="H44">
        <f>TREND(Calibration!$A$4:$A$6,Calibration!$C$4:$C$6,'CO2 Concentration Data'!C44)</f>
        <v>401.18149094554246</v>
      </c>
      <c r="I44">
        <f>TREND(Calibration!$A$4:$A$6,Calibration!$D$4:$D$6,'CO2 Concentration Data'!B44)</f>
        <v>402.66608197561487</v>
      </c>
      <c r="J44">
        <f>TREND(Calibration!$A$4:$A$6,Calibration!$E$4:$E$6,'CO2 Concentration Data'!E44)</f>
        <v>404.09115225369646</v>
      </c>
      <c r="K44">
        <f t="shared" si="0"/>
        <v>410.01907694150174</v>
      </c>
    </row>
    <row r="45" spans="1:11" x14ac:dyDescent="0.25">
      <c r="A45">
        <v>211224</v>
      </c>
      <c r="B45">
        <v>0.40889998999999999</v>
      </c>
      <c r="C45">
        <v>1.0090999599999999</v>
      </c>
      <c r="D45">
        <v>1.00530005</v>
      </c>
      <c r="E45">
        <v>0.59089999999999998</v>
      </c>
      <c r="G45">
        <f>TREND(Calibration!$A$4:$A$6,Calibration!$B$4:$B$6,'CO2 Concentration Data'!D45)</f>
        <v>405.07257268108731</v>
      </c>
      <c r="H45">
        <f>TREND(Calibration!$A$4:$A$6,Calibration!$C$4:$C$6,'CO2 Concentration Data'!C45)</f>
        <v>401.62633782876924</v>
      </c>
      <c r="I45">
        <f>TREND(Calibration!$A$4:$A$6,Calibration!$D$4:$D$6,'CO2 Concentration Data'!B45)</f>
        <v>402.66608197561487</v>
      </c>
      <c r="J45">
        <f>TREND(Calibration!$A$4:$A$6,Calibration!$E$4:$E$6,'CO2 Concentration Data'!E45)</f>
        <v>408.04899422141517</v>
      </c>
      <c r="K45">
        <f t="shared" si="0"/>
        <v>409.90122576419208</v>
      </c>
    </row>
    <row r="46" spans="1:11" x14ac:dyDescent="0.25">
      <c r="A46">
        <v>216253</v>
      </c>
      <c r="B46">
        <v>0.40889998999999999</v>
      </c>
      <c r="C46">
        <v>1.0090999599999999</v>
      </c>
      <c r="D46">
        <v>0.99379998000000003</v>
      </c>
      <c r="E46">
        <v>0.59530002000000004</v>
      </c>
      <c r="G46">
        <f>TREND(Calibration!$A$4:$A$6,Calibration!$B$4:$B$6,'CO2 Concentration Data'!D46)</f>
        <v>400.49668537396718</v>
      </c>
      <c r="H46">
        <f>TREND(Calibration!$A$4:$A$6,Calibration!$C$4:$C$6,'CO2 Concentration Data'!C46)</f>
        <v>401.62633782876924</v>
      </c>
      <c r="I46">
        <f>TREND(Calibration!$A$4:$A$6,Calibration!$D$4:$D$6,'CO2 Concentration Data'!B46)</f>
        <v>402.66608197561487</v>
      </c>
      <c r="J46">
        <f>TREND(Calibration!$A$4:$A$6,Calibration!$E$4:$E$6,'CO2 Concentration Data'!E46)</f>
        <v>410.72816096215394</v>
      </c>
      <c r="K46">
        <f t="shared" si="0"/>
        <v>409.81480240555254</v>
      </c>
    </row>
    <row r="47" spans="1:11" x14ac:dyDescent="0.25">
      <c r="A47">
        <v>221223</v>
      </c>
      <c r="B47">
        <v>0.40889998999999999</v>
      </c>
      <c r="C47">
        <v>1.00960004</v>
      </c>
      <c r="D47">
        <v>1.00530005</v>
      </c>
      <c r="E47">
        <v>0.58819997000000002</v>
      </c>
      <c r="G47">
        <f>TREND(Calibration!$A$4:$A$6,Calibration!$B$4:$B$6,'CO2 Concentration Data'!D47)</f>
        <v>405.07257268108731</v>
      </c>
      <c r="H47">
        <f>TREND(Calibration!$A$4:$A$6,Calibration!$C$4:$C$6,'CO2 Concentration Data'!C47)</f>
        <v>401.82858434163734</v>
      </c>
      <c r="I47">
        <f>TREND(Calibration!$A$4:$A$6,Calibration!$D$4:$D$6,'CO2 Concentration Data'!B47)</f>
        <v>402.66608197561487</v>
      </c>
      <c r="J47">
        <f>TREND(Calibration!$A$4:$A$6,Calibration!$E$4:$E$6,'CO2 Concentration Data'!E47)</f>
        <v>406.4049492909383</v>
      </c>
      <c r="K47">
        <f t="shared" si="0"/>
        <v>409.65373787936204</v>
      </c>
    </row>
    <row r="48" spans="1:11" x14ac:dyDescent="0.25">
      <c r="A48">
        <v>226224</v>
      </c>
      <c r="B48">
        <v>0.40889998999999999</v>
      </c>
      <c r="C48">
        <v>1.0084999800000001</v>
      </c>
      <c r="D48">
        <v>1.00469995</v>
      </c>
      <c r="E48">
        <v>0.59200001000000002</v>
      </c>
      <c r="G48">
        <f>TREND(Calibration!$A$4:$A$6,Calibration!$B$4:$B$6,'CO2 Concentration Data'!D48)</f>
        <v>404.83379239774968</v>
      </c>
      <c r="H48">
        <f>TREND(Calibration!$A$4:$A$6,Calibration!$C$4:$C$6,'CO2 Concentration Data'!C48)</f>
        <v>401.38368892701243</v>
      </c>
      <c r="I48">
        <f>TREND(Calibration!$A$4:$A$6,Calibration!$D$4:$D$6,'CO2 Concentration Data'!B48)</f>
        <v>402.66608197561487</v>
      </c>
      <c r="J48">
        <f>TREND(Calibration!$A$4:$A$6,Calibration!$E$4:$E$6,'CO2 Concentration Data'!E48)</f>
        <v>408.7187889510937</v>
      </c>
      <c r="K48">
        <f t="shared" si="0"/>
        <v>409.48088978715032</v>
      </c>
    </row>
    <row r="49" spans="1:11" x14ac:dyDescent="0.25">
      <c r="A49">
        <v>231224</v>
      </c>
      <c r="B49">
        <v>0.40779999</v>
      </c>
      <c r="C49">
        <v>1.0090999599999999</v>
      </c>
      <c r="D49">
        <v>1.0041999800000001</v>
      </c>
      <c r="E49">
        <v>0.5887</v>
      </c>
      <c r="G49">
        <f>TREND(Calibration!$A$4:$A$6,Calibration!$B$4:$B$6,'CO2 Concentration Data'!D49)</f>
        <v>404.63485392372814</v>
      </c>
      <c r="H49">
        <f>TREND(Calibration!$A$4:$A$6,Calibration!$C$4:$C$6,'CO2 Concentration Data'!C49)</f>
        <v>401.62633782876924</v>
      </c>
      <c r="I49">
        <f>TREND(Calibration!$A$4:$A$6,Calibration!$D$4:$D$6,'CO2 Concentration Data'!B49)</f>
        <v>401.56134794989202</v>
      </c>
      <c r="J49">
        <f>TREND(Calibration!$A$4:$A$6,Calibration!$E$4:$E$6,'CO2 Concentration Data'!E49)</f>
        <v>406.70941694003346</v>
      </c>
      <c r="K49">
        <f t="shared" si="0"/>
        <v>409.30804051642485</v>
      </c>
    </row>
    <row r="50" spans="1:11" x14ac:dyDescent="0.25">
      <c r="A50">
        <v>236227</v>
      </c>
      <c r="B50">
        <v>0.40889998999999999</v>
      </c>
      <c r="C50">
        <v>1.0090999599999999</v>
      </c>
      <c r="D50">
        <v>1.0031000400000001</v>
      </c>
      <c r="E50">
        <v>0.58759998999999996</v>
      </c>
      <c r="G50">
        <f>TREND(Calibration!$A$4:$A$6,Calibration!$B$4:$B$6,'CO2 Concentration Data'!D50)</f>
        <v>404.19718689347582</v>
      </c>
      <c r="H50">
        <f>TREND(Calibration!$A$4:$A$6,Calibration!$C$4:$C$6,'CO2 Concentration Data'!C50)</f>
        <v>401.62633782876924</v>
      </c>
      <c r="I50">
        <f>TREND(Calibration!$A$4:$A$6,Calibration!$D$4:$D$6,'CO2 Concentration Data'!B50)</f>
        <v>402.66608197561487</v>
      </c>
      <c r="J50">
        <f>TREND(Calibration!$A$4:$A$6,Calibration!$E$4:$E$6,'CO2 Concentration Data'!E50)</f>
        <v>406.03962221035493</v>
      </c>
      <c r="K50">
        <f t="shared" si="0"/>
        <v>409.24322206445515</v>
      </c>
    </row>
    <row r="51" spans="1:11" x14ac:dyDescent="0.25">
      <c r="A51">
        <v>241225</v>
      </c>
      <c r="B51">
        <v>0.40939998999999999</v>
      </c>
      <c r="C51">
        <v>1.0102000200000001</v>
      </c>
      <c r="D51">
        <v>1.00580001</v>
      </c>
      <c r="E51">
        <v>0.59039998000000005</v>
      </c>
      <c r="G51">
        <f>TREND(Calibration!$A$4:$A$6,Calibration!$B$4:$B$6,'CO2 Concentration Data'!D51)</f>
        <v>405.27150717610061</v>
      </c>
      <c r="H51">
        <f>TREND(Calibration!$A$4:$A$6,Calibration!$C$4:$C$6,'CO2 Concentration Data'!C51)</f>
        <v>402.07123324339426</v>
      </c>
      <c r="I51">
        <f>TREND(Calibration!$A$4:$A$6,Calibration!$D$4:$D$6,'CO2 Concentration Data'!B51)</f>
        <v>403.16823380548885</v>
      </c>
      <c r="J51">
        <f>TREND(Calibration!$A$4:$A$6,Calibration!$E$4:$E$6,'CO2 Concentration Data'!E51)</f>
        <v>407.74453266130769</v>
      </c>
      <c r="K51">
        <f t="shared" si="0"/>
        <v>409.18036799846658</v>
      </c>
    </row>
    <row r="52" spans="1:11" x14ac:dyDescent="0.25">
      <c r="A52">
        <v>246224</v>
      </c>
      <c r="B52">
        <v>0.41110000000000002</v>
      </c>
      <c r="C52">
        <v>1.0080000200000001</v>
      </c>
      <c r="D52">
        <v>1.00580001</v>
      </c>
      <c r="E52">
        <v>0.59039998000000005</v>
      </c>
      <c r="G52">
        <f>TREND(Calibration!$A$4:$A$6,Calibration!$B$4:$B$6,'CO2 Concentration Data'!D52)</f>
        <v>405.27150717610061</v>
      </c>
      <c r="H52">
        <f>TREND(Calibration!$A$4:$A$6,Calibration!$C$4:$C$6,'CO2 Concentration Data'!C52)</f>
        <v>401.18149094554246</v>
      </c>
      <c r="I52">
        <f>TREND(Calibration!$A$4:$A$6,Calibration!$D$4:$D$6,'CO2 Concentration Data'!B52)</f>
        <v>404.87556007009709</v>
      </c>
      <c r="J52">
        <f>TREND(Calibration!$A$4:$A$6,Calibration!$E$4:$E$6,'CO2 Concentration Data'!E52)</f>
        <v>407.74453266130769</v>
      </c>
      <c r="K52">
        <f t="shared" si="0"/>
        <v>409.0625158390622</v>
      </c>
    </row>
    <row r="53" spans="1:11" x14ac:dyDescent="0.25">
      <c r="A53">
        <v>251237</v>
      </c>
      <c r="B53">
        <v>0.40830000999999999</v>
      </c>
      <c r="C53">
        <v>1.0080000200000001</v>
      </c>
      <c r="D53">
        <v>1.00580001</v>
      </c>
      <c r="E53">
        <v>0.59579998000000001</v>
      </c>
      <c r="G53">
        <f>TREND(Calibration!$A$4:$A$6,Calibration!$B$4:$B$6,'CO2 Concentration Data'!D53)</f>
        <v>405.27150717610061</v>
      </c>
      <c r="H53">
        <f>TREND(Calibration!$A$4:$A$6,Calibration!$C$4:$C$6,'CO2 Concentration Data'!C53)</f>
        <v>401.18149094554246</v>
      </c>
      <c r="I53">
        <f>TREND(Calibration!$A$4:$A$6,Calibration!$D$4:$D$6,'CO2 Concentration Data'!B53)</f>
        <v>402.06351986583923</v>
      </c>
      <c r="J53">
        <f>TREND(Calibration!$A$4:$A$6,Calibration!$E$4:$E$6,'CO2 Concentration Data'!E53)</f>
        <v>411.03258598833554</v>
      </c>
      <c r="K53">
        <f t="shared" si="0"/>
        <v>409.11554836798319</v>
      </c>
    </row>
    <row r="54" spans="1:11" x14ac:dyDescent="0.25">
      <c r="A54">
        <v>256223</v>
      </c>
      <c r="B54">
        <v>0.40779999</v>
      </c>
      <c r="C54">
        <v>1.00639999</v>
      </c>
      <c r="D54">
        <v>1.00689995</v>
      </c>
      <c r="E54">
        <v>0.59200001000000002</v>
      </c>
      <c r="G54">
        <f>TREND(Calibration!$A$4:$A$6,Calibration!$B$4:$B$6,'CO2 Concentration Data'!D54)</f>
        <v>405.70917420635294</v>
      </c>
      <c r="H54">
        <f>TREND(Calibration!$A$4:$A$6,Calibration!$C$4:$C$6,'CO2 Concentration Data'!C54)</f>
        <v>400.53439350516436</v>
      </c>
      <c r="I54">
        <f>TREND(Calibration!$A$4:$A$6,Calibration!$D$4:$D$6,'CO2 Concentration Data'!B54)</f>
        <v>401.56134794989202</v>
      </c>
      <c r="J54">
        <f>TREND(Calibration!$A$4:$A$6,Calibration!$E$4:$E$6,'CO2 Concentration Data'!E54)</f>
        <v>408.7187889510937</v>
      </c>
      <c r="K54">
        <f t="shared" si="0"/>
        <v>409.15876073476932</v>
      </c>
    </row>
    <row r="55" spans="1:11" x14ac:dyDescent="0.25">
      <c r="A55">
        <v>261223</v>
      </c>
      <c r="B55">
        <v>0.40779999</v>
      </c>
      <c r="C55">
        <v>1.0084999800000001</v>
      </c>
      <c r="D55">
        <v>1.0074000400000001</v>
      </c>
      <c r="E55">
        <v>0.59200001000000002</v>
      </c>
      <c r="G55">
        <f>TREND(Calibration!$A$4:$A$6,Calibration!$B$4:$B$6,'CO2 Concentration Data'!D55)</f>
        <v>405.90816042847314</v>
      </c>
      <c r="H55">
        <f>TREND(Calibration!$A$4:$A$6,Calibration!$C$4:$C$6,'CO2 Concentration Data'!C55)</f>
        <v>401.38368892701243</v>
      </c>
      <c r="I55">
        <f>TREND(Calibration!$A$4:$A$6,Calibration!$D$4:$D$6,'CO2 Concentration Data'!B55)</f>
        <v>401.56134794989202</v>
      </c>
      <c r="J55">
        <f>TREND(Calibration!$A$4:$A$6,Calibration!$E$4:$E$6,'CO2 Concentration Data'!E55)</f>
        <v>408.7187889510937</v>
      </c>
      <c r="K55">
        <f t="shared" si="0"/>
        <v>409.21179444220405</v>
      </c>
    </row>
    <row r="56" spans="1:11" x14ac:dyDescent="0.25">
      <c r="A56">
        <v>266224</v>
      </c>
      <c r="B56">
        <v>0.40889998999999999</v>
      </c>
      <c r="C56">
        <v>1.0080000200000001</v>
      </c>
      <c r="D56">
        <v>1.00689995</v>
      </c>
      <c r="E56">
        <v>0.59039998000000005</v>
      </c>
      <c r="G56">
        <f>TREND(Calibration!$A$4:$A$6,Calibration!$B$4:$B$6,'CO2 Concentration Data'!D56)</f>
        <v>405.70917420635294</v>
      </c>
      <c r="H56">
        <f>TREND(Calibration!$A$4:$A$6,Calibration!$C$4:$C$6,'CO2 Concentration Data'!C56)</f>
        <v>401.18149094554246</v>
      </c>
      <c r="I56">
        <f>TREND(Calibration!$A$4:$A$6,Calibration!$D$4:$D$6,'CO2 Concentration Data'!B56)</f>
        <v>402.66608197561487</v>
      </c>
      <c r="J56">
        <f>TREND(Calibration!$A$4:$A$6,Calibration!$E$4:$E$6,'CO2 Concentration Data'!E56)</f>
        <v>407.74453266130769</v>
      </c>
      <c r="K56">
        <f t="shared" si="0"/>
        <v>409.20197310155532</v>
      </c>
    </row>
    <row r="57" spans="1:11" x14ac:dyDescent="0.25">
      <c r="A57">
        <v>271224</v>
      </c>
      <c r="B57">
        <v>0.40830000999999999</v>
      </c>
      <c r="C57">
        <v>1.0080000200000001</v>
      </c>
      <c r="D57">
        <v>1.0041999800000001</v>
      </c>
      <c r="E57">
        <v>0.59359998000000003</v>
      </c>
      <c r="G57">
        <f>TREND(Calibration!$A$4:$A$6,Calibration!$B$4:$B$6,'CO2 Concentration Data'!D57)</f>
        <v>404.63485392372814</v>
      </c>
      <c r="H57">
        <f>TREND(Calibration!$A$4:$A$6,Calibration!$C$4:$C$6,'CO2 Concentration Data'!C57)</f>
        <v>401.18149094554246</v>
      </c>
      <c r="I57">
        <f>TREND(Calibration!$A$4:$A$6,Calibration!$D$4:$D$6,'CO2 Concentration Data'!B57)</f>
        <v>402.06351986583923</v>
      </c>
      <c r="J57">
        <f>TREND(Calibration!$A$4:$A$6,Calibration!$E$4:$E$6,'CO2 Concentration Data'!E57)</f>
        <v>409.69300870695383</v>
      </c>
      <c r="K57">
        <f t="shared" si="0"/>
        <v>409.2333995452928</v>
      </c>
    </row>
    <row r="58" spans="1:11" x14ac:dyDescent="0.25">
      <c r="A58">
        <v>276224</v>
      </c>
      <c r="B58">
        <v>0.41600000999999998</v>
      </c>
      <c r="C58">
        <v>1.0090999599999999</v>
      </c>
      <c r="D58">
        <v>1.00689995</v>
      </c>
      <c r="E58">
        <v>0.59149998000000004</v>
      </c>
      <c r="G58">
        <f>TREND(Calibration!$A$4:$A$6,Calibration!$B$4:$B$6,'CO2 Concentration Data'!D58)</f>
        <v>405.70917420635294</v>
      </c>
      <c r="H58">
        <f>TREND(Calibration!$A$4:$A$6,Calibration!$C$4:$C$6,'CO2 Concentration Data'!C58)</f>
        <v>401.62633782876924</v>
      </c>
      <c r="I58">
        <f>TREND(Calibration!$A$4:$A$6,Calibration!$D$4:$D$6,'CO2 Concentration Data'!B58)</f>
        <v>409.79665804589894</v>
      </c>
      <c r="J58">
        <f>TREND(Calibration!$A$4:$A$6,Calibration!$E$4:$E$6,'CO2 Concentration Data'!E58)</f>
        <v>408.41432130199854</v>
      </c>
      <c r="K58">
        <f t="shared" si="0"/>
        <v>409.12733311251804</v>
      </c>
    </row>
    <row r="59" spans="1:11" x14ac:dyDescent="0.25">
      <c r="A59">
        <v>281224</v>
      </c>
      <c r="B59">
        <v>0.41489999999999999</v>
      </c>
      <c r="C59">
        <v>1.0090999599999999</v>
      </c>
      <c r="D59">
        <v>1.0074000400000001</v>
      </c>
      <c r="E59">
        <v>0.59859996999999998</v>
      </c>
      <c r="G59">
        <f>TREND(Calibration!$A$4:$A$6,Calibration!$B$4:$B$6,'CO2 Concentration Data'!D59)</f>
        <v>405.90816042847314</v>
      </c>
      <c r="H59">
        <f>TREND(Calibration!$A$4:$A$6,Calibration!$C$4:$C$6,'CO2 Concentration Data'!C59)</f>
        <v>401.62633782876924</v>
      </c>
      <c r="I59">
        <f>TREND(Calibration!$A$4:$A$6,Calibration!$D$4:$D$6,'CO2 Concentration Data'!B59)</f>
        <v>408.69191397713956</v>
      </c>
      <c r="J59">
        <f>TREND(Calibration!$A$4:$A$6,Calibration!$E$4:$E$6,'CO2 Concentration Data'!E59)</f>
        <v>412.73749643928824</v>
      </c>
      <c r="K59">
        <f t="shared" si="0"/>
        <v>409.13911785705301</v>
      </c>
    </row>
    <row r="60" spans="1:11" x14ac:dyDescent="0.25">
      <c r="A60">
        <v>286238</v>
      </c>
      <c r="B60">
        <v>0.40889998999999999</v>
      </c>
      <c r="C60">
        <v>1.0084999800000001</v>
      </c>
      <c r="D60">
        <v>1.0084999800000001</v>
      </c>
      <c r="E60">
        <v>0.59149998000000004</v>
      </c>
      <c r="G60">
        <f>TREND(Calibration!$A$4:$A$6,Calibration!$B$4:$B$6,'CO2 Concentration Data'!D60)</f>
        <v>406.34582745872547</v>
      </c>
      <c r="H60">
        <f>TREND(Calibration!$A$4:$A$6,Calibration!$C$4:$C$6,'CO2 Concentration Data'!C60)</f>
        <v>401.38368892701243</v>
      </c>
      <c r="I60">
        <f>TREND(Calibration!$A$4:$A$6,Calibration!$D$4:$D$6,'CO2 Concentration Data'!B60)</f>
        <v>402.66608197561487</v>
      </c>
      <c r="J60">
        <f>TREND(Calibration!$A$4:$A$6,Calibration!$E$4:$E$6,'CO2 Concentration Data'!E60)</f>
        <v>408.41432130199854</v>
      </c>
      <c r="K60">
        <f t="shared" si="0"/>
        <v>408.98983925391104</v>
      </c>
    </row>
    <row r="61" spans="1:11" x14ac:dyDescent="0.25">
      <c r="A61">
        <v>291223</v>
      </c>
      <c r="B61">
        <v>0.40889998999999999</v>
      </c>
      <c r="C61">
        <v>1.00960004</v>
      </c>
      <c r="D61">
        <v>1.0036</v>
      </c>
      <c r="E61">
        <v>0.59689999000000005</v>
      </c>
      <c r="G61">
        <f>TREND(Calibration!$A$4:$A$6,Calibration!$B$4:$B$6,'CO2 Concentration Data'!D61)</f>
        <v>404.39612138848912</v>
      </c>
      <c r="H61">
        <f>TREND(Calibration!$A$4:$A$6,Calibration!$C$4:$C$6,'CO2 Concentration Data'!C61)</f>
        <v>401.82858434163734</v>
      </c>
      <c r="I61">
        <f>TREND(Calibration!$A$4:$A$6,Calibration!$D$4:$D$6,'CO2 Concentration Data'!B61)</f>
        <v>402.66608197561487</v>
      </c>
      <c r="J61">
        <f>TREND(Calibration!$A$4:$A$6,Calibration!$E$4:$E$6,'CO2 Concentration Data'!E61)</f>
        <v>411.70238071801407</v>
      </c>
      <c r="K61">
        <f t="shared" si="0"/>
        <v>408.99965961246494</v>
      </c>
    </row>
    <row r="62" spans="1:11" x14ac:dyDescent="0.25">
      <c r="A62">
        <v>296226</v>
      </c>
      <c r="B62">
        <v>0.41539999999999999</v>
      </c>
      <c r="C62">
        <v>1.0102000200000001</v>
      </c>
      <c r="D62">
        <v>1.00580001</v>
      </c>
      <c r="E62">
        <v>0.59750002999999996</v>
      </c>
      <c r="G62">
        <f>TREND(Calibration!$A$4:$A$6,Calibration!$B$4:$B$6,'CO2 Concentration Data'!D62)</f>
        <v>405.27150717610061</v>
      </c>
      <c r="H62">
        <f>TREND(Calibration!$A$4:$A$6,Calibration!$C$4:$C$6,'CO2 Concentration Data'!C62)</f>
        <v>402.07123324339426</v>
      </c>
      <c r="I62">
        <f>TREND(Calibration!$A$4:$A$6,Calibration!$D$4:$D$6,'CO2 Concentration Data'!B62)</f>
        <v>409.19406580701354</v>
      </c>
      <c r="J62">
        <f>TREND(Calibration!$A$4:$A$6,Calibration!$E$4:$E$6,'CO2 Concentration Data'!E62)</f>
        <v>412.0677443325232</v>
      </c>
      <c r="K62">
        <f t="shared" si="0"/>
        <v>408.91519965771175</v>
      </c>
    </row>
    <row r="63" spans="1:11" x14ac:dyDescent="0.25">
      <c r="A63">
        <v>301226</v>
      </c>
      <c r="B63">
        <v>0.40560001000000001</v>
      </c>
      <c r="C63">
        <v>1.0080000200000001</v>
      </c>
      <c r="D63">
        <v>1.0041999800000001</v>
      </c>
      <c r="E63">
        <v>0.5887</v>
      </c>
      <c r="G63">
        <f>TREND(Calibration!$A$4:$A$6,Calibration!$B$4:$B$6,'CO2 Concentration Data'!D63)</f>
        <v>404.63485392372814</v>
      </c>
      <c r="H63">
        <f>TREND(Calibration!$A$4:$A$6,Calibration!$C$4:$C$6,'CO2 Concentration Data'!C63)</f>
        <v>401.18149094554246</v>
      </c>
      <c r="I63">
        <f>TREND(Calibration!$A$4:$A$6,Calibration!$D$4:$D$6,'CO2 Concentration Data'!B63)</f>
        <v>399.3518999845196</v>
      </c>
      <c r="J63">
        <f>TREND(Calibration!$A$4:$A$6,Calibration!$E$4:$E$6,'CO2 Concentration Data'!E63)</f>
        <v>406.70941694003346</v>
      </c>
      <c r="K63">
        <f t="shared" si="0"/>
        <v>408.65789043223305</v>
      </c>
    </row>
    <row r="64" spans="1:11" x14ac:dyDescent="0.25">
      <c r="A64">
        <v>306224</v>
      </c>
      <c r="B64">
        <v>0.41049998999999998</v>
      </c>
      <c r="C64">
        <v>1.0084999800000001</v>
      </c>
      <c r="D64">
        <v>1.00530005</v>
      </c>
      <c r="E64">
        <v>0.58759998999999996</v>
      </c>
      <c r="G64">
        <f>TREND(Calibration!$A$4:$A$6,Calibration!$B$4:$B$6,'CO2 Concentration Data'!D64)</f>
        <v>405.07257268108731</v>
      </c>
      <c r="H64">
        <f>TREND(Calibration!$A$4:$A$6,Calibration!$C$4:$C$6,'CO2 Concentration Data'!C64)</f>
        <v>401.38368892701243</v>
      </c>
      <c r="I64">
        <f>TREND(Calibration!$A$4:$A$6,Calibration!$D$4:$D$6,'CO2 Concentration Data'!B64)</f>
        <v>404.27296783121164</v>
      </c>
      <c r="J64">
        <f>TREND(Calibration!$A$4:$A$6,Calibration!$E$4:$E$6,'CO2 Concentration Data'!E64)</f>
        <v>406.03962221035493</v>
      </c>
      <c r="K64">
        <f t="shared" si="0"/>
        <v>408.52825333187479</v>
      </c>
    </row>
    <row r="65" spans="1:11" x14ac:dyDescent="0.25">
      <c r="A65">
        <v>311225</v>
      </c>
      <c r="B65">
        <v>0.40939998999999999</v>
      </c>
      <c r="C65">
        <v>1.0074000400000001</v>
      </c>
      <c r="D65">
        <v>1.00469995</v>
      </c>
      <c r="E65">
        <v>0.58270001000000005</v>
      </c>
      <c r="G65">
        <f>TREND(Calibration!$A$4:$A$6,Calibration!$B$4:$B$6,'CO2 Concentration Data'!D65)</f>
        <v>404.83379239774968</v>
      </c>
      <c r="H65">
        <f>TREND(Calibration!$A$4:$A$6,Calibration!$C$4:$C$6,'CO2 Concentration Data'!C65)</f>
        <v>400.93884204378554</v>
      </c>
      <c r="I65">
        <f>TREND(Calibration!$A$4:$A$6,Calibration!$D$4:$D$6,'CO2 Concentration Data'!B65)</f>
        <v>403.16823380548885</v>
      </c>
      <c r="J65">
        <f>TREND(Calibration!$A$4:$A$6,Calibration!$E$4:$E$6,'CO2 Concentration Data'!E65)</f>
        <v>403.05603044343462</v>
      </c>
      <c r="K65">
        <f t="shared" si="0"/>
        <v>408.31415725885802</v>
      </c>
    </row>
    <row r="66" spans="1:11" x14ac:dyDescent="0.25">
      <c r="A66">
        <v>316224</v>
      </c>
      <c r="B66">
        <v>0.41</v>
      </c>
      <c r="C66">
        <v>1.0090999599999999</v>
      </c>
      <c r="D66">
        <v>1.0036</v>
      </c>
      <c r="E66">
        <v>0.58219999</v>
      </c>
      <c r="G66">
        <f>TREND(Calibration!$A$4:$A$6,Calibration!$B$4:$B$6,'CO2 Concentration Data'!D66)</f>
        <v>404.39612138848912</v>
      </c>
      <c r="H66">
        <f>TREND(Calibration!$A$4:$A$6,Calibration!$C$4:$C$6,'CO2 Concentration Data'!C66)</f>
        <v>401.62633782876924</v>
      </c>
      <c r="I66">
        <f>TREND(Calibration!$A$4:$A$6,Calibration!$D$4:$D$6,'CO2 Concentration Data'!B66)</f>
        <v>403.77082604437425</v>
      </c>
      <c r="J66">
        <f>TREND(Calibration!$A$4:$A$6,Calibration!$E$4:$E$6,'CO2 Concentration Data'!E66)</f>
        <v>402.75156888332708</v>
      </c>
      <c r="K66">
        <f t="shared" si="0"/>
        <v>408.03524175177677</v>
      </c>
    </row>
    <row r="67" spans="1:11" x14ac:dyDescent="0.25">
      <c r="A67">
        <v>321250</v>
      </c>
      <c r="B67">
        <v>0.40779999</v>
      </c>
      <c r="C67">
        <v>1.0084999800000001</v>
      </c>
      <c r="D67">
        <v>1.0080000200000001</v>
      </c>
      <c r="E67">
        <v>0.58819997000000002</v>
      </c>
      <c r="G67">
        <f>TREND(Calibration!$A$4:$A$6,Calibration!$B$4:$B$6,'CO2 Concentration Data'!D67)</f>
        <v>406.14689296371216</v>
      </c>
      <c r="H67">
        <f>TREND(Calibration!$A$4:$A$6,Calibration!$C$4:$C$6,'CO2 Concentration Data'!C67)</f>
        <v>401.38368892701243</v>
      </c>
      <c r="I67">
        <f>TREND(Calibration!$A$4:$A$6,Calibration!$D$4:$D$6,'CO2 Concentration Data'!B67)</f>
        <v>401.56134794989202</v>
      </c>
      <c r="J67">
        <f>TREND(Calibration!$A$4:$A$6,Calibration!$E$4:$E$6,'CO2 Concentration Data'!E67)</f>
        <v>406.4049492909383</v>
      </c>
      <c r="K67">
        <f t="shared" si="0"/>
        <v>407.87417722558627</v>
      </c>
    </row>
    <row r="68" spans="1:11" x14ac:dyDescent="0.25">
      <c r="A68">
        <v>326224</v>
      </c>
      <c r="B68">
        <v>0.41110000000000002</v>
      </c>
      <c r="C68">
        <v>1.00960004</v>
      </c>
      <c r="D68">
        <v>1.00580001</v>
      </c>
      <c r="E68">
        <v>0.58380001999999998</v>
      </c>
      <c r="G68">
        <f>TREND(Calibration!$A$4:$A$6,Calibration!$B$4:$B$6,'CO2 Concentration Data'!D68)</f>
        <v>405.27150717610061</v>
      </c>
      <c r="H68">
        <f>TREND(Calibration!$A$4:$A$6,Calibration!$C$4:$C$6,'CO2 Concentration Data'!C68)</f>
        <v>401.82858434163734</v>
      </c>
      <c r="I68">
        <f>TREND(Calibration!$A$4:$A$6,Calibration!$D$4:$D$6,'CO2 Concentration Data'!B68)</f>
        <v>404.87556007009709</v>
      </c>
      <c r="J68">
        <f>TREND(Calibration!$A$4:$A$6,Calibration!$E$4:$E$6,'CO2 Concentration Data'!E68)</f>
        <v>403.72582517311309</v>
      </c>
      <c r="K68">
        <f t="shared" si="0"/>
        <v>407.66990151112338</v>
      </c>
    </row>
    <row r="69" spans="1:11" x14ac:dyDescent="0.25">
      <c r="A69">
        <v>331226</v>
      </c>
      <c r="B69">
        <v>0.55049998</v>
      </c>
      <c r="C69">
        <v>1.00960004</v>
      </c>
      <c r="D69">
        <v>1.00580001</v>
      </c>
      <c r="E69">
        <v>0.58929997999999995</v>
      </c>
      <c r="G69">
        <f>TREND(Calibration!$A$4:$A$6,Calibration!$B$4:$B$6,'CO2 Concentration Data'!D69)</f>
        <v>405.27150717610061</v>
      </c>
      <c r="H69">
        <f>TREND(Calibration!$A$4:$A$6,Calibration!$C$4:$C$6,'CO2 Concentration Data'!C69)</f>
        <v>401.82858434163734</v>
      </c>
      <c r="I69">
        <f>TREND(Calibration!$A$4:$A$6,Calibration!$D$4:$D$6,'CO2 Concentration Data'!B69)</f>
        <v>544.87547015289726</v>
      </c>
      <c r="J69">
        <f>TREND(Calibration!$A$4:$A$6,Calibration!$E$4:$E$6,'CO2 Concentration Data'!E69)</f>
        <v>407.07474402061678</v>
      </c>
      <c r="K69">
        <f t="shared" si="0"/>
        <v>407.56383527476765</v>
      </c>
    </row>
    <row r="70" spans="1:11" x14ac:dyDescent="0.25">
      <c r="A70">
        <v>336225</v>
      </c>
      <c r="B70">
        <v>0.45640001000000002</v>
      </c>
      <c r="C70">
        <v>1.0074000400000001</v>
      </c>
      <c r="D70">
        <v>1.0031000400000001</v>
      </c>
      <c r="E70">
        <v>0.58710002999999999</v>
      </c>
      <c r="G70">
        <f>TREND(Calibration!$A$4:$A$6,Calibration!$B$4:$B$6,'CO2 Concentration Data'!D70)</f>
        <v>404.19718689347582</v>
      </c>
      <c r="H70">
        <f>TREND(Calibration!$A$4:$A$6,Calibration!$C$4:$C$6,'CO2 Concentration Data'!C70)</f>
        <v>400.93884204378554</v>
      </c>
      <c r="I70">
        <f>TREND(Calibration!$A$4:$A$6,Calibration!$D$4:$D$6,'CO2 Concentration Data'!B70)</f>
        <v>450.37052589971881</v>
      </c>
      <c r="J70">
        <f>TREND(Calibration!$A$4:$A$6,Calibration!$E$4:$E$6,'CO2 Concentration Data'!E70)</f>
        <v>405.73519718417333</v>
      </c>
      <c r="K70">
        <f t="shared" si="0"/>
        <v>407.43616393532312</v>
      </c>
    </row>
    <row r="71" spans="1:11" x14ac:dyDescent="0.25">
      <c r="A71">
        <v>341227</v>
      </c>
      <c r="B71">
        <v>0.48759999999999998</v>
      </c>
      <c r="C71">
        <v>1.0074000400000001</v>
      </c>
      <c r="D71">
        <v>1.00580001</v>
      </c>
      <c r="E71">
        <v>0.59039998000000005</v>
      </c>
      <c r="G71">
        <f>TREND(Calibration!$A$4:$A$6,Calibration!$B$4:$B$6,'CO2 Concentration Data'!D71)</f>
        <v>405.27150717610061</v>
      </c>
      <c r="H71">
        <f>TREND(Calibration!$A$4:$A$6,Calibration!$C$4:$C$6,'CO2 Concentration Data'!C71)</f>
        <v>400.93884204378554</v>
      </c>
      <c r="I71">
        <f>TREND(Calibration!$A$4:$A$6,Calibration!$D$4:$D$6,'CO2 Concentration Data'!B71)</f>
        <v>481.70479004082028</v>
      </c>
      <c r="J71">
        <f>TREND(Calibration!$A$4:$A$6,Calibration!$E$4:$E$6,'CO2 Concentration Data'!E71)</f>
        <v>407.74453266130769</v>
      </c>
      <c r="K71">
        <f t="shared" si="0"/>
        <v>407.43616393532312</v>
      </c>
    </row>
    <row r="72" spans="1:11" x14ac:dyDescent="0.25">
      <c r="A72">
        <v>346225</v>
      </c>
      <c r="B72">
        <v>0.52420001999999999</v>
      </c>
      <c r="C72">
        <v>1.02330005</v>
      </c>
      <c r="D72">
        <v>1.00689995</v>
      </c>
      <c r="E72">
        <v>0.59200001000000002</v>
      </c>
      <c r="G72">
        <f>TREND(Calibration!$A$4:$A$6,Calibration!$B$4:$B$6,'CO2 Concentration Data'!D72)</f>
        <v>405.70917420635294</v>
      </c>
      <c r="H72">
        <f>TREND(Calibration!$A$4:$A$6,Calibration!$C$4:$C$6,'CO2 Concentration Data'!C72)</f>
        <v>407.36925633163395</v>
      </c>
      <c r="I72">
        <f>TREND(Calibration!$A$4:$A$6,Calibration!$D$4:$D$6,'CO2 Concentration Data'!B72)</f>
        <v>518.46232407367086</v>
      </c>
      <c r="J72">
        <f>TREND(Calibration!$A$4:$A$6,Calibration!$E$4:$E$6,'CO2 Concentration Data'!E72)</f>
        <v>408.7187889510937</v>
      </c>
      <c r="K72">
        <f t="shared" si="0"/>
        <v>407.53240883103018</v>
      </c>
    </row>
    <row r="73" spans="1:11" x14ac:dyDescent="0.25">
      <c r="A73">
        <v>351227</v>
      </c>
      <c r="B73">
        <v>0.81889999000000002</v>
      </c>
      <c r="C73">
        <v>1.04519999</v>
      </c>
      <c r="D73">
        <v>1.0074000400000001</v>
      </c>
      <c r="E73">
        <v>0.58600003000000001</v>
      </c>
      <c r="G73">
        <f>TREND(Calibration!$A$4:$A$6,Calibration!$B$4:$B$6,'CO2 Concentration Data'!D73)</f>
        <v>405.90816042847314</v>
      </c>
      <c r="H73">
        <f>TREND(Calibration!$A$4:$A$6,Calibration!$C$4:$C$6,'CO2 Concentration Data'!C73)</f>
        <v>416.22621221273226</v>
      </c>
      <c r="I73">
        <f>TREND(Calibration!$A$4:$A$6,Calibration!$D$4:$D$6,'CO2 Concentration Data'!B73)</f>
        <v>814.43058247230135</v>
      </c>
      <c r="J73">
        <f>TREND(Calibration!$A$4:$A$6,Calibration!$E$4:$E$6,'CO2 Concentration Data'!E73)</f>
        <v>405.06540854348248</v>
      </c>
      <c r="K73">
        <f t="shared" si="0"/>
        <v>407.52258866889525</v>
      </c>
    </row>
    <row r="74" spans="1:11" x14ac:dyDescent="0.25">
      <c r="A74">
        <v>356273</v>
      </c>
      <c r="B74">
        <v>0.58600003000000001</v>
      </c>
      <c r="C74">
        <v>1.03100002</v>
      </c>
      <c r="D74">
        <v>1.0140000600000001</v>
      </c>
      <c r="E74">
        <v>0.58979999999999999</v>
      </c>
      <c r="G74">
        <f>TREND(Calibration!$A$4:$A$6,Calibration!$B$4:$B$6,'CO2 Concentration Data'!D74)</f>
        <v>408.53431381229944</v>
      </c>
      <c r="H74">
        <f>TREND(Calibration!$A$4:$A$6,Calibration!$C$4:$C$6,'CO2 Concentration Data'!C74)</f>
        <v>410.48334224126569</v>
      </c>
      <c r="I74">
        <f>TREND(Calibration!$A$4:$A$6,Calibration!$D$4:$D$6,'CO2 Concentration Data'!B74)</f>
        <v>580.5283002891349</v>
      </c>
      <c r="J74">
        <f>TREND(Calibration!$A$4:$A$6,Calibration!$E$4:$E$6,'CO2 Concentration Data'!E74)</f>
        <v>407.37920558072432</v>
      </c>
      <c r="K74">
        <f t="shared" si="0"/>
        <v>407.60901320604853</v>
      </c>
    </row>
    <row r="75" spans="1:11" x14ac:dyDescent="0.25">
      <c r="A75">
        <v>361227</v>
      </c>
      <c r="B75">
        <v>0.61330003</v>
      </c>
      <c r="C75">
        <v>1.0779999499999999</v>
      </c>
      <c r="D75">
        <v>1.03040004</v>
      </c>
      <c r="E75">
        <v>0.57830000000000004</v>
      </c>
      <c r="G75">
        <f>TREND(Calibration!$A$4:$A$6,Calibration!$B$4:$B$6,'CO2 Concentration Data'!D75)</f>
        <v>415.05987933659833</v>
      </c>
      <c r="H75">
        <f>TREND(Calibration!$A$4:$A$6,Calibration!$C$4:$C$6,'CO2 Concentration Data'!C75)</f>
        <v>429.49144483993535</v>
      </c>
      <c r="I75">
        <f>TREND(Calibration!$A$4:$A$6,Calibration!$D$4:$D$6,'CO2 Concentration Data'!B75)</f>
        <v>607.94579020025571</v>
      </c>
      <c r="J75">
        <f>TREND(Calibration!$A$4:$A$6,Calibration!$E$4:$E$6,'CO2 Concentration Data'!E75)</f>
        <v>400.37686979168353</v>
      </c>
      <c r="K75">
        <f t="shared" si="0"/>
        <v>407.48919764275774</v>
      </c>
    </row>
    <row r="76" spans="1:11" x14ac:dyDescent="0.25">
      <c r="A76">
        <v>366227</v>
      </c>
      <c r="B76">
        <v>0.54720002000000001</v>
      </c>
      <c r="C76">
        <v>1.0997999899999999</v>
      </c>
      <c r="D76">
        <v>1.0090999599999999</v>
      </c>
      <c r="E76">
        <v>0.57399999999999995</v>
      </c>
      <c r="G76">
        <f>TREND(Calibration!$A$4:$A$6,Calibration!$B$4:$B$6,'CO2 Concentration Data'!D76)</f>
        <v>406.58455999396443</v>
      </c>
      <c r="H76">
        <f>TREND(Calibration!$A$4:$A$6,Calibration!$C$4:$C$6,'CO2 Concentration Data'!C76)</f>
        <v>438.3079983321449</v>
      </c>
      <c r="I76">
        <f>TREND(Calibration!$A$4:$A$6,Calibration!$D$4:$D$6,'CO2 Concentration Data'!B76)</f>
        <v>541.56130824787522</v>
      </c>
      <c r="J76">
        <f>TREND(Calibration!$A$4:$A$6,Calibration!$E$4:$E$6,'CO2 Concentration Data'!E76)</f>
        <v>397.75860510534648</v>
      </c>
      <c r="K76">
        <f t="shared" si="0"/>
        <v>407.15724960675556</v>
      </c>
    </row>
    <row r="77" spans="1:11" x14ac:dyDescent="0.25">
      <c r="A77">
        <v>371226</v>
      </c>
      <c r="B77">
        <v>0.57010000999999999</v>
      </c>
      <c r="C77">
        <v>1.08669996</v>
      </c>
      <c r="D77">
        <v>1.0397000300000001</v>
      </c>
      <c r="E77">
        <v>0.57620000999999998</v>
      </c>
      <c r="G77">
        <f>TREND(Calibration!$A$4:$A$6,Calibration!$B$4:$B$6,'CO2 Concentration Data'!D77)</f>
        <v>418.76035300304949</v>
      </c>
      <c r="H77">
        <f>TREND(Calibration!$A$4:$A$6,Calibration!$C$4:$C$6,'CO2 Concentration Data'!C77)</f>
        <v>433.00997524390522</v>
      </c>
      <c r="I77">
        <f>TREND(Calibration!$A$4:$A$6,Calibration!$D$4:$D$6,'CO2 Concentration Data'!B77)</f>
        <v>564.55985201306817</v>
      </c>
      <c r="J77">
        <f>TREND(Calibration!$A$4:$A$6,Calibration!$E$4:$E$6,'CO2 Concentration Data'!E77)</f>
        <v>399.09818847571586</v>
      </c>
      <c r="K77">
        <f t="shared" si="0"/>
        <v>406.7820892039673</v>
      </c>
    </row>
    <row r="78" spans="1:11" x14ac:dyDescent="0.25">
      <c r="A78">
        <v>376225</v>
      </c>
      <c r="B78">
        <v>0.56359999999999999</v>
      </c>
      <c r="C78">
        <v>1.0851000500000001</v>
      </c>
      <c r="D78">
        <v>1.0221999900000001</v>
      </c>
      <c r="E78">
        <v>0.57340002000000001</v>
      </c>
      <c r="G78">
        <f>TREND(Calibration!$A$4:$A$6,Calibration!$B$4:$B$6,'CO2 Concentration Data'!D78)</f>
        <v>411.79707270039961</v>
      </c>
      <c r="H78">
        <f>TREND(Calibration!$A$4:$A$6,Calibration!$C$4:$C$6,'CO2 Concentration Data'!C78)</f>
        <v>432.36292633492519</v>
      </c>
      <c r="I78">
        <f>TREND(Calibration!$A$4:$A$6,Calibration!$D$4:$D$6,'CO2 Concentration Data'!B78)</f>
        <v>558.03186818166955</v>
      </c>
      <c r="J78">
        <f>TREND(Calibration!$A$4:$A$6,Calibration!$E$4:$E$6,'CO2 Concentration Data'!E78)</f>
        <v>397.39327802476316</v>
      </c>
      <c r="K78">
        <f t="shared" si="0"/>
        <v>406.49139013086489</v>
      </c>
    </row>
    <row r="79" spans="1:11" x14ac:dyDescent="0.25">
      <c r="A79">
        <v>381230</v>
      </c>
      <c r="B79">
        <v>0.56080001999999995</v>
      </c>
      <c r="C79">
        <v>1.16760004</v>
      </c>
      <c r="D79">
        <v>1.0292999700000001</v>
      </c>
      <c r="E79">
        <v>0.58270001000000005</v>
      </c>
      <c r="G79">
        <f>TREND(Calibration!$A$4:$A$6,Calibration!$B$4:$B$6,'CO2 Concentration Data'!D79)</f>
        <v>414.62216057923922</v>
      </c>
      <c r="H79">
        <f>TREND(Calibration!$A$4:$A$6,Calibration!$C$4:$C$6,'CO2 Concentration Data'!C79)</f>
        <v>465.72825846008413</v>
      </c>
      <c r="I79">
        <f>TREND(Calibration!$A$4:$A$6,Calibration!$D$4:$D$6,'CO2 Concentration Data'!B79)</f>
        <v>555.21983802044826</v>
      </c>
      <c r="J79">
        <f>TREND(Calibration!$A$4:$A$6,Calibration!$E$4:$E$6,'CO2 Concentration Data'!E79)</f>
        <v>403.05603044343462</v>
      </c>
      <c r="K79">
        <f t="shared" si="0"/>
        <v>406.30872050158553</v>
      </c>
    </row>
    <row r="80" spans="1:11" x14ac:dyDescent="0.25">
      <c r="A80">
        <v>386224</v>
      </c>
      <c r="B80">
        <v>0.61989998999999996</v>
      </c>
      <c r="C80">
        <v>1.18620002</v>
      </c>
      <c r="D80">
        <v>1.0385999699999999</v>
      </c>
      <c r="E80">
        <v>0.58759998999999996</v>
      </c>
      <c r="G80">
        <f>TREND(Calibration!$A$4:$A$6,Calibration!$B$4:$B$6,'CO2 Concentration Data'!D80)</f>
        <v>418.32263822469849</v>
      </c>
      <c r="H80">
        <f>TREND(Calibration!$A$4:$A$6,Calibration!$C$4:$C$6,'CO2 Concentration Data'!C80)</f>
        <v>473.25061707153753</v>
      </c>
      <c r="I80">
        <f>TREND(Calibration!$A$4:$A$6,Calibration!$D$4:$D$6,'CO2 Concentration Data'!B80)</f>
        <v>614.57415418244614</v>
      </c>
      <c r="J80">
        <f>TREND(Calibration!$A$4:$A$6,Calibration!$E$4:$E$6,'CO2 Concentration Data'!E80)</f>
        <v>406.03962221035493</v>
      </c>
      <c r="K80">
        <f t="shared" si="0"/>
        <v>406.28711421998304</v>
      </c>
    </row>
    <row r="81" spans="1:11" x14ac:dyDescent="0.25">
      <c r="A81">
        <v>391224</v>
      </c>
      <c r="B81">
        <v>0.77079998999999999</v>
      </c>
      <c r="C81">
        <v>1.25839996</v>
      </c>
      <c r="D81">
        <v>1.03750002</v>
      </c>
      <c r="E81">
        <v>0.58600003000000001</v>
      </c>
      <c r="G81">
        <f>TREND(Calibration!$A$4:$A$6,Calibration!$B$4:$B$6,'CO2 Concentration Data'!D81)</f>
        <v>417.88496721543794</v>
      </c>
      <c r="H81">
        <f>TREND(Calibration!$A$4:$A$6,Calibration!$C$4:$C$6,'CO2 Concentration Data'!C81)</f>
        <v>502.45031730806545</v>
      </c>
      <c r="I81">
        <f>TREND(Calibration!$A$4:$A$6,Calibration!$D$4:$D$6,'CO2 Concentration Data'!B81)</f>
        <v>766.12357643842176</v>
      </c>
      <c r="J81">
        <f>TREND(Calibration!$A$4:$A$6,Calibration!$E$4:$E$6,'CO2 Concentration Data'!E81)</f>
        <v>405.06540854348248</v>
      </c>
      <c r="K81">
        <f t="shared" si="0"/>
        <v>406.25568797266459</v>
      </c>
    </row>
    <row r="82" spans="1:11" x14ac:dyDescent="0.25">
      <c r="A82">
        <v>396224</v>
      </c>
      <c r="B82">
        <v>0.82539998999999997</v>
      </c>
      <c r="C82">
        <v>1.2872999899999999</v>
      </c>
      <c r="D82">
        <v>1.0932999800000001</v>
      </c>
      <c r="E82">
        <v>0.58490001999999996</v>
      </c>
      <c r="G82">
        <f>TREND(Calibration!$A$4:$A$6,Calibration!$B$4:$B$6,'CO2 Concentration Data'!D82)</f>
        <v>440.08781717216107</v>
      </c>
      <c r="H82">
        <f>TREND(Calibration!$A$4:$A$6,Calibration!$C$4:$C$6,'CO2 Concentration Data'!C82)</f>
        <v>514.13830780814988</v>
      </c>
      <c r="I82">
        <f>TREND(Calibration!$A$4:$A$6,Calibration!$D$4:$D$6,'CO2 Concentration Data'!B82)</f>
        <v>820.9585562606635</v>
      </c>
      <c r="J82">
        <f>TREND(Calibration!$A$4:$A$6,Calibration!$E$4:$E$6,'CO2 Concentration Data'!E82)</f>
        <v>404.39561381380395</v>
      </c>
      <c r="K82">
        <f t="shared" si="0"/>
        <v>406.14765833242251</v>
      </c>
    </row>
    <row r="83" spans="1:11" x14ac:dyDescent="0.25">
      <c r="A83">
        <v>401224</v>
      </c>
      <c r="B83">
        <v>0.81120002000000002</v>
      </c>
      <c r="C83">
        <v>1.24960005</v>
      </c>
      <c r="D83">
        <v>1.0577000400000001</v>
      </c>
      <c r="E83">
        <v>0.58710002999999999</v>
      </c>
      <c r="G83">
        <f>TREND(Calibration!$A$4:$A$6,Calibration!$B$4:$B$6,'CO2 Concentration Data'!D83)</f>
        <v>425.92257177972095</v>
      </c>
      <c r="H83">
        <f>TREND(Calibration!$A$4:$A$6,Calibration!$C$4:$C$6,'CO2 Concentration Data'!C83)</f>
        <v>498.89138451520682</v>
      </c>
      <c r="I83">
        <f>TREND(Calibration!$A$4:$A$6,Calibration!$D$4:$D$6,'CO2 Concentration Data'!B83)</f>
        <v>806.69747442135144</v>
      </c>
      <c r="J83">
        <f>TREND(Calibration!$A$4:$A$6,Calibration!$E$4:$E$6,'CO2 Concentration Data'!E83)</f>
        <v>405.73519718417333</v>
      </c>
      <c r="K83">
        <f t="shared" si="0"/>
        <v>406.08284105896661</v>
      </c>
    </row>
    <row r="84" spans="1:11" x14ac:dyDescent="0.25">
      <c r="A84">
        <v>406226</v>
      </c>
      <c r="B84">
        <v>0.60350000999999998</v>
      </c>
      <c r="C84">
        <v>1.24800003</v>
      </c>
      <c r="D84">
        <v>1.05280006</v>
      </c>
      <c r="E84">
        <v>0.58490001999999996</v>
      </c>
      <c r="G84">
        <f>TREND(Calibration!$A$4:$A$6,Calibration!$B$4:$B$6,'CO2 Concentration Data'!D84)</f>
        <v>423.97286570948461</v>
      </c>
      <c r="H84">
        <f>TREND(Calibration!$A$4:$A$6,Calibration!$C$4:$C$6,'CO2 Concentration Data'!C84)</f>
        <v>498.24429111911195</v>
      </c>
      <c r="I84">
        <f>TREND(Calibration!$A$4:$A$6,Calibration!$D$4:$D$6,'CO2 Concentration Data'!B84)</f>
        <v>598.10359424865192</v>
      </c>
      <c r="J84">
        <f>TREND(Calibration!$A$4:$A$6,Calibration!$E$4:$E$6,'CO2 Concentration Data'!E84)</f>
        <v>404.39561381380395</v>
      </c>
      <c r="K84">
        <f t="shared" si="0"/>
        <v>405.86874518236874</v>
      </c>
    </row>
    <row r="85" spans="1:11" x14ac:dyDescent="0.25">
      <c r="A85">
        <v>411224</v>
      </c>
      <c r="B85">
        <v>0.66909998999999998</v>
      </c>
      <c r="C85">
        <v>1.2638000199999999</v>
      </c>
      <c r="D85">
        <v>1.0631999999999999</v>
      </c>
      <c r="E85">
        <v>0.58649998999999997</v>
      </c>
      <c r="G85">
        <f>TREND(Calibration!$A$4:$A$6,Calibration!$B$4:$B$6,'CO2 Concentration Data'!D85)</f>
        <v>428.11101038519621</v>
      </c>
      <c r="H85">
        <f>TREND(Calibration!$A$4:$A$6,Calibration!$C$4:$C$6,'CO2 Concentration Data'!C85)</f>
        <v>504.6342544866734</v>
      </c>
      <c r="I85">
        <f>TREND(Calibration!$A$4:$A$6,Calibration!$D$4:$D$6,'CO2 Concentration Data'!B85)</f>
        <v>663.98589424204863</v>
      </c>
      <c r="J85">
        <f>TREND(Calibration!$A$4:$A$6,Calibration!$E$4:$E$6,'CO2 Concentration Data'!E85)</f>
        <v>405.36983356966408</v>
      </c>
      <c r="K85">
        <f t="shared" si="0"/>
        <v>405.76071436361298</v>
      </c>
    </row>
    <row r="86" spans="1:11" x14ac:dyDescent="0.25">
      <c r="A86">
        <v>416224</v>
      </c>
      <c r="B86">
        <v>0.59579998000000001</v>
      </c>
      <c r="C86">
        <v>1.38740003</v>
      </c>
      <c r="D86">
        <v>1.10150003</v>
      </c>
      <c r="E86">
        <v>0.58929997999999995</v>
      </c>
      <c r="G86">
        <f>TREND(Calibration!$A$4:$A$6,Calibration!$B$4:$B$6,'CO2 Concentration Data'!D86)</f>
        <v>443.35062380835984</v>
      </c>
      <c r="H86">
        <f>TREND(Calibration!$A$4:$A$6,Calibration!$C$4:$C$6,'CO2 Concentration Data'!C86)</f>
        <v>554.62159853753906</v>
      </c>
      <c r="I86">
        <f>TREND(Calibration!$A$4:$A$6,Calibration!$D$4:$D$6,'CO2 Concentration Data'!B86)</f>
        <v>590.3704259394824</v>
      </c>
      <c r="J86">
        <f>TREND(Calibration!$A$4:$A$6,Calibration!$E$4:$E$6,'CO2 Concentration Data'!E86)</f>
        <v>407.07474402061678</v>
      </c>
      <c r="K86">
        <f t="shared" si="0"/>
        <v>405.70768065617824</v>
      </c>
    </row>
    <row r="87" spans="1:11" x14ac:dyDescent="0.25">
      <c r="A87">
        <v>421224</v>
      </c>
      <c r="B87">
        <v>0.66420000999999995</v>
      </c>
      <c r="C87">
        <v>1.31789994</v>
      </c>
      <c r="D87">
        <v>1.10420001</v>
      </c>
      <c r="E87">
        <v>0.58759998999999996</v>
      </c>
      <c r="G87">
        <f>TREND(Calibration!$A$4:$A$6,Calibration!$B$4:$B$6,'CO2 Concentration Data'!D87)</f>
        <v>444.42494806999287</v>
      </c>
      <c r="H87">
        <f>TREND(Calibration!$A$4:$A$6,Calibration!$C$4:$C$6,'CO2 Concentration Data'!C87)</f>
        <v>526.51379409321805</v>
      </c>
      <c r="I87">
        <f>TREND(Calibration!$A$4:$A$6,Calibration!$D$4:$D$6,'CO2 Concentration Data'!B87)</f>
        <v>659.06482639535648</v>
      </c>
      <c r="J87">
        <f>TREND(Calibration!$A$4:$A$6,Calibration!$E$4:$E$6,'CO2 Concentration Data'!E87)</f>
        <v>406.03962221035493</v>
      </c>
      <c r="K87">
        <f t="shared" si="0"/>
        <v>405.65268354485721</v>
      </c>
    </row>
    <row r="88" spans="1:11" x14ac:dyDescent="0.25">
      <c r="A88">
        <v>426289</v>
      </c>
      <c r="B88">
        <v>0.63300002</v>
      </c>
      <c r="C88">
        <v>1.3163000300000001</v>
      </c>
      <c r="D88">
        <v>1.0829000499999999</v>
      </c>
      <c r="E88">
        <v>0.58979999999999999</v>
      </c>
      <c r="G88">
        <f>TREND(Calibration!$A$4:$A$6,Calibration!$B$4:$B$6,'CO2 Concentration Data'!D88)</f>
        <v>435.94967647545758</v>
      </c>
      <c r="H88">
        <f>TREND(Calibration!$A$4:$A$6,Calibration!$C$4:$C$6,'CO2 Concentration Data'!C88)</f>
        <v>525.86674518423797</v>
      </c>
      <c r="I88">
        <f>TREND(Calibration!$A$4:$A$6,Calibration!$D$4:$D$6,'CO2 Concentration Data'!B88)</f>
        <v>627.73056225425501</v>
      </c>
      <c r="J88">
        <f>TREND(Calibration!$A$4:$A$6,Calibration!$E$4:$E$6,'CO2 Concentration Data'!E88)</f>
        <v>407.37920558072432</v>
      </c>
      <c r="K88">
        <f t="shared" si="0"/>
        <v>405.57804473433367</v>
      </c>
    </row>
    <row r="89" spans="1:11" x14ac:dyDescent="0.25">
      <c r="A89">
        <v>431223</v>
      </c>
      <c r="B89">
        <v>0.71390003000000002</v>
      </c>
      <c r="C89">
        <v>1.36109996</v>
      </c>
      <c r="D89">
        <v>1.08669996</v>
      </c>
      <c r="E89">
        <v>0.59359998000000003</v>
      </c>
      <c r="G89">
        <f>TREND(Calibration!$A$4:$A$6,Calibration!$B$4:$B$6,'CO2 Concentration Data'!D89)</f>
        <v>437.46166378833476</v>
      </c>
      <c r="H89">
        <f>TREND(Calibration!$A$4:$A$6,Calibration!$C$4:$C$6,'CO2 Concentration Data'!C89)</f>
        <v>543.9851054850559</v>
      </c>
      <c r="I89">
        <f>TREND(Calibration!$A$4:$A$6,Calibration!$D$4:$D$6,'CO2 Concentration Data'!B89)</f>
        <v>708.97873837090617</v>
      </c>
      <c r="J89">
        <f>TREND(Calibration!$A$4:$A$6,Calibration!$E$4:$E$6,'CO2 Concentration Data'!E89)</f>
        <v>409.69300870695383</v>
      </c>
      <c r="K89">
        <f t="shared" si="0"/>
        <v>405.61929271513873</v>
      </c>
    </row>
    <row r="90" spans="1:11" x14ac:dyDescent="0.25">
      <c r="A90">
        <v>436224</v>
      </c>
      <c r="B90">
        <v>0.77729999999999999</v>
      </c>
      <c r="C90">
        <v>1.3502000599999999</v>
      </c>
      <c r="D90">
        <v>1.12010002</v>
      </c>
      <c r="E90">
        <v>0.59259998999999997</v>
      </c>
      <c r="G90">
        <f>TREND(Calibration!$A$4:$A$6,Calibration!$B$4:$B$6,'CO2 Concentration Data'!D90)</f>
        <v>450.75157512027027</v>
      </c>
      <c r="H90">
        <f>TREND(Calibration!$A$4:$A$6,Calibration!$C$4:$C$6,'CO2 Concentration Data'!C90)</f>
        <v>539.5768772703492</v>
      </c>
      <c r="I90">
        <f>TREND(Calibration!$A$4:$A$6,Calibration!$D$4:$D$6,'CO2 Concentration Data'!B90)</f>
        <v>772.65156026982049</v>
      </c>
      <c r="J90">
        <f>TREND(Calibration!$A$4:$A$6,Calibration!$E$4:$E$6,'CO2 Concentration Data'!E90)</f>
        <v>409.08411603167701</v>
      </c>
      <c r="K90">
        <f t="shared" si="0"/>
        <v>405.50144173424803</v>
      </c>
    </row>
    <row r="91" spans="1:11" x14ac:dyDescent="0.25">
      <c r="A91">
        <v>441224</v>
      </c>
      <c r="B91">
        <v>0.72869998000000002</v>
      </c>
      <c r="C91">
        <v>1.39230001</v>
      </c>
      <c r="D91">
        <v>1.1030999399999999</v>
      </c>
      <c r="E91">
        <v>0.59359998000000003</v>
      </c>
      <c r="G91">
        <f>TREND(Calibration!$A$4:$A$6,Calibration!$B$4:$B$6,'CO2 Concentration Data'!D91)</f>
        <v>443.98722931263364</v>
      </c>
      <c r="H91">
        <f>TREND(Calibration!$A$4:$A$6,Calibration!$C$4:$C$6,'CO2 Concentration Data'!C91)</f>
        <v>556.60328920327902</v>
      </c>
      <c r="I91">
        <f>TREND(Calibration!$A$4:$A$6,Calibration!$D$4:$D$6,'CO2 Concentration Data'!B91)</f>
        <v>723.84238231999382</v>
      </c>
      <c r="J91">
        <f>TREND(Calibration!$A$4:$A$6,Calibration!$E$4:$E$6,'CO2 Concentration Data'!E91)</f>
        <v>409.69300870695383</v>
      </c>
      <c r="K91">
        <f t="shared" si="0"/>
        <v>405.54268971505309</v>
      </c>
    </row>
    <row r="92" spans="1:11" x14ac:dyDescent="0.25">
      <c r="A92">
        <v>446226</v>
      </c>
      <c r="B92">
        <v>0.70410001</v>
      </c>
      <c r="C92">
        <v>1.3786</v>
      </c>
      <c r="D92">
        <v>1.10529995</v>
      </c>
      <c r="E92">
        <v>0.58979999999999999</v>
      </c>
      <c r="G92">
        <f>TREND(Calibration!$A$4:$A$6,Calibration!$B$4:$B$6,'CO2 Concentration Data'!D92)</f>
        <v>444.86261510024519</v>
      </c>
      <c r="H92">
        <f>TREND(Calibration!$A$4:$A$6,Calibration!$C$4:$C$6,'CO2 Concentration Data'!C92)</f>
        <v>551.06261721328246</v>
      </c>
      <c r="I92">
        <f>TREND(Calibration!$A$4:$A$6,Calibration!$D$4:$D$6,'CO2 Concentration Data'!B92)</f>
        <v>699.13654241930237</v>
      </c>
      <c r="J92">
        <f>TREND(Calibration!$A$4:$A$6,Calibration!$E$4:$E$6,'CO2 Concentration Data'!E92)</f>
        <v>407.37920558072432</v>
      </c>
      <c r="K92">
        <f t="shared" si="0"/>
        <v>405.40323245255985</v>
      </c>
    </row>
    <row r="93" spans="1:11" x14ac:dyDescent="0.25">
      <c r="A93">
        <v>451224</v>
      </c>
      <c r="B93">
        <v>0.63139999000000002</v>
      </c>
      <c r="C93">
        <v>1.3763999899999999</v>
      </c>
      <c r="D93">
        <v>1.12609994</v>
      </c>
      <c r="E93">
        <v>0.58649998999999997</v>
      </c>
      <c r="G93">
        <f>TREND(Calibration!$A$4:$A$6,Calibration!$B$4:$B$6,'CO2 Concentration Data'!D93)</f>
        <v>453.13894822075895</v>
      </c>
      <c r="H93">
        <f>TREND(Calibration!$A$4:$A$6,Calibration!$C$4:$C$6,'CO2 Concentration Data'!C93)</f>
        <v>550.17287087114744</v>
      </c>
      <c r="I93">
        <f>TREND(Calibration!$A$4:$A$6,Calibration!$D$4:$D$6,'CO2 Concentration Data'!B93)</f>
        <v>626.12364626954843</v>
      </c>
      <c r="J93">
        <f>TREND(Calibration!$A$4:$A$6,Calibration!$E$4:$E$6,'CO2 Concentration Data'!E93)</f>
        <v>405.36983356966408</v>
      </c>
      <c r="K93">
        <f t="shared" si="0"/>
        <v>405.18717081504826</v>
      </c>
    </row>
    <row r="94" spans="1:11" x14ac:dyDescent="0.25">
      <c r="A94">
        <v>456224</v>
      </c>
      <c r="B94">
        <v>0.65049999999999997</v>
      </c>
      <c r="C94">
        <v>1.4836000199999999</v>
      </c>
      <c r="D94">
        <v>1.1337000100000001</v>
      </c>
      <c r="E94">
        <v>0.58219999</v>
      </c>
      <c r="G94">
        <f>TREND(Calibration!$A$4:$A$6,Calibration!$B$4:$B$6,'CO2 Concentration Data'!D94)</f>
        <v>456.16302232171876</v>
      </c>
      <c r="H94">
        <f>TREND(Calibration!$A$4:$A$6,Calibration!$C$4:$C$6,'CO2 Concentration Data'!C94)</f>
        <v>593.52759860841149</v>
      </c>
      <c r="I94">
        <f>TREND(Calibration!$A$4:$A$6,Calibration!$D$4:$D$6,'CO2 Concentration Data'!B94)</f>
        <v>645.30585621377202</v>
      </c>
      <c r="J94">
        <f>TREND(Calibration!$A$4:$A$6,Calibration!$E$4:$E$6,'CO2 Concentration Data'!E94)</f>
        <v>402.75156888332708</v>
      </c>
      <c r="K94">
        <f t="shared" si="0"/>
        <v>405.05949829709004</v>
      </c>
    </row>
    <row r="95" spans="1:11" x14ac:dyDescent="0.25">
      <c r="A95">
        <v>461224</v>
      </c>
      <c r="B95">
        <v>0.77999996999999999</v>
      </c>
      <c r="C95">
        <v>1.43550003</v>
      </c>
      <c r="D95">
        <v>1.12220001</v>
      </c>
      <c r="E95">
        <v>0.58929997999999995</v>
      </c>
      <c r="G95">
        <f>TREND(Calibration!$A$4:$A$6,Calibration!$B$4:$B$6,'CO2 Concentration Data'!D95)</f>
        <v>451.5871628676561</v>
      </c>
      <c r="H95">
        <f>TREND(Calibration!$A$4:$A$6,Calibration!$C$4:$C$6,'CO2 Concentration Data'!C95)</f>
        <v>574.07460059511686</v>
      </c>
      <c r="I95">
        <f>TREND(Calibration!$A$4:$A$6,Calibration!$D$4:$D$6,'CO2 Concentration Data'!B95)</f>
        <v>775.36315002203037</v>
      </c>
      <c r="J95">
        <f>TREND(Calibration!$A$4:$A$6,Calibration!$E$4:$E$6,'CO2 Concentration Data'!E95)</f>
        <v>407.07474402061678</v>
      </c>
      <c r="K95">
        <f t="shared" si="0"/>
        <v>405.09288932322744</v>
      </c>
    </row>
    <row r="96" spans="1:11" x14ac:dyDescent="0.25">
      <c r="A96">
        <v>466224</v>
      </c>
      <c r="B96">
        <v>0.67070001000000001</v>
      </c>
      <c r="C96">
        <v>1.4091999500000001</v>
      </c>
      <c r="D96">
        <v>1.1332000499999999</v>
      </c>
      <c r="E96">
        <v>0.58600003000000001</v>
      </c>
      <c r="G96">
        <f>TREND(Calibration!$A$4:$A$6,Calibration!$B$4:$B$6,'CO2 Concentration Data'!D96)</f>
        <v>455.96408782670534</v>
      </c>
      <c r="H96">
        <f>TREND(Calibration!$A$4:$A$6,Calibration!$C$4:$C$6,'CO2 Concentration Data'!C96)</f>
        <v>563.43810349835053</v>
      </c>
      <c r="I96">
        <f>TREND(Calibration!$A$4:$A$6,Calibration!$D$4:$D$6,'CO2 Concentration Data'!B96)</f>
        <v>665.59280018371862</v>
      </c>
      <c r="J96">
        <f>TREND(Calibration!$A$4:$A$6,Calibration!$E$4:$E$6,'CO2 Concentration Data'!E96)</f>
        <v>405.06540854348248</v>
      </c>
      <c r="K96">
        <f t="shared" si="0"/>
        <v>405.15770797161605</v>
      </c>
    </row>
    <row r="97" spans="1:11" x14ac:dyDescent="0.25">
      <c r="A97">
        <v>471226</v>
      </c>
      <c r="B97">
        <v>0.76639997999999998</v>
      </c>
      <c r="C97">
        <v>1.4337999800000001</v>
      </c>
      <c r="D97">
        <v>1.1282999499999999</v>
      </c>
      <c r="E97">
        <v>0.59149998000000004</v>
      </c>
      <c r="G97">
        <f>TREND(Calibration!$A$4:$A$6,Calibration!$B$4:$B$6,'CO2 Concentration Data'!D97)</f>
        <v>454.01433400837038</v>
      </c>
      <c r="H97">
        <f>TREND(Calibration!$A$4:$A$6,Calibration!$C$4:$C$6,'CO2 Concentration Data'!C97)</f>
        <v>573.38705223445197</v>
      </c>
      <c r="I97">
        <f>TREND(Calibration!$A$4:$A$6,Calibration!$D$4:$D$6,'CO2 Concentration Data'!B97)</f>
        <v>761.7046302924939</v>
      </c>
      <c r="J97">
        <f>TREND(Calibration!$A$4:$A$6,Calibration!$E$4:$E$6,'CO2 Concentration Data'!E97)</f>
        <v>408.41432130199854</v>
      </c>
      <c r="K97">
        <f t="shared" si="0"/>
        <v>405.34037740447644</v>
      </c>
    </row>
    <row r="98" spans="1:11" x14ac:dyDescent="0.25">
      <c r="A98">
        <v>476225</v>
      </c>
      <c r="B98">
        <v>0.77839999999999998</v>
      </c>
      <c r="C98">
        <v>1.41690004</v>
      </c>
      <c r="D98">
        <v>1.19330001</v>
      </c>
      <c r="E98">
        <v>0.59579998000000001</v>
      </c>
      <c r="G98">
        <f>TREND(Calibration!$A$4:$A$6,Calibration!$B$4:$B$6,'CO2 Concentration Data'!D98)</f>
        <v>479.87791131842579</v>
      </c>
      <c r="H98">
        <f>TREND(Calibration!$A$4:$A$6,Calibration!$C$4:$C$6,'CO2 Concentration Data'!C98)</f>
        <v>566.55223793938035</v>
      </c>
      <c r="I98">
        <f>TREND(Calibration!$A$4:$A$6,Calibration!$D$4:$D$6,'CO2 Concentration Data'!B98)</f>
        <v>773.75629429554328</v>
      </c>
      <c r="J98">
        <f>TREND(Calibration!$A$4:$A$6,Calibration!$E$4:$E$6,'CO2 Concentration Data'!E98)</f>
        <v>411.03258598833554</v>
      </c>
      <c r="K98">
        <f t="shared" ref="K98:K161" si="1">AVERAGE(J68:J98)</f>
        <v>405.48965600761824</v>
      </c>
    </row>
    <row r="99" spans="1:11" x14ac:dyDescent="0.25">
      <c r="A99">
        <v>481224</v>
      </c>
      <c r="B99">
        <v>0.79100000999999998</v>
      </c>
      <c r="C99">
        <v>1.51470006</v>
      </c>
      <c r="D99">
        <v>1.16159999</v>
      </c>
      <c r="E99">
        <v>0.59359998000000003</v>
      </c>
      <c r="G99">
        <f>TREND(Calibration!$A$4:$A$6,Calibration!$B$4:$B$6,'CO2 Concentration Data'!D99)</f>
        <v>467.26444730008023</v>
      </c>
      <c r="H99">
        <f>TREND(Calibration!$A$4:$A$6,Calibration!$C$4:$C$6,'CO2 Concentration Data'!C99)</f>
        <v>606.10533545063095</v>
      </c>
      <c r="I99">
        <f>TREND(Calibration!$A$4:$A$6,Calibration!$D$4:$D$6,'CO2 Concentration Data'!B99)</f>
        <v>786.41053045140495</v>
      </c>
      <c r="J99">
        <f>TREND(Calibration!$A$4:$A$6,Calibration!$E$4:$E$6,'CO2 Concentration Data'!E99)</f>
        <v>409.69300870695383</v>
      </c>
      <c r="K99">
        <f t="shared" si="1"/>
        <v>405.68214579903247</v>
      </c>
    </row>
    <row r="100" spans="1:11" x14ac:dyDescent="0.25">
      <c r="A100">
        <v>486226</v>
      </c>
      <c r="B100">
        <v>0.66310000000000002</v>
      </c>
      <c r="C100">
        <v>1.4759000499999999</v>
      </c>
      <c r="D100">
        <v>1.14470005</v>
      </c>
      <c r="E100">
        <v>0.59799999000000004</v>
      </c>
      <c r="G100">
        <f>TREND(Calibration!$A$4:$A$6,Calibration!$B$4:$B$6,'CO2 Concentration Data'!D100)</f>
        <v>460.53994728076799</v>
      </c>
      <c r="H100">
        <f>TREND(Calibration!$A$4:$A$6,Calibration!$C$4:$C$6,'CO2 Concentration Data'!C100)</f>
        <v>590.41351269877975</v>
      </c>
      <c r="I100">
        <f>TREND(Calibration!$A$4:$A$6,Calibration!$D$4:$D$6,'CO2 Concentration Data'!B100)</f>
        <v>657.9600823265971</v>
      </c>
      <c r="J100">
        <f>TREND(Calibration!$A$4:$A$6,Calibration!$E$4:$E$6,'CO2 Concentration Data'!E100)</f>
        <v>412.37216935870492</v>
      </c>
      <c r="K100">
        <f t="shared" si="1"/>
        <v>405.8530304873579</v>
      </c>
    </row>
    <row r="101" spans="1:11" x14ac:dyDescent="0.25">
      <c r="A101">
        <v>491227</v>
      </c>
      <c r="B101">
        <v>0.72869998000000002</v>
      </c>
      <c r="C101">
        <v>1.4945000399999999</v>
      </c>
      <c r="D101">
        <v>1.2096999900000001</v>
      </c>
      <c r="E101">
        <v>0.59579998000000001</v>
      </c>
      <c r="G101">
        <f>TREND(Calibration!$A$4:$A$6,Calibration!$B$4:$B$6,'CO2 Concentration Data'!D101)</f>
        <v>486.40347684272479</v>
      </c>
      <c r="H101">
        <f>TREND(Calibration!$A$4:$A$6,Calibration!$C$4:$C$6,'CO2 Concentration Data'!C101)</f>
        <v>597.93587535451627</v>
      </c>
      <c r="I101">
        <f>TREND(Calibration!$A$4:$A$6,Calibration!$D$4:$D$6,'CO2 Concentration Data'!B101)</f>
        <v>723.84238231999382</v>
      </c>
      <c r="J101">
        <f>TREND(Calibration!$A$4:$A$6,Calibration!$E$4:$E$6,'CO2 Concentration Data'!E101)</f>
        <v>411.03258598833554</v>
      </c>
      <c r="K101">
        <f t="shared" si="1"/>
        <v>406.02391399716953</v>
      </c>
    </row>
    <row r="102" spans="1:11" x14ac:dyDescent="0.25">
      <c r="A102">
        <v>496298</v>
      </c>
      <c r="B102">
        <v>0.66909998999999998</v>
      </c>
      <c r="C102">
        <v>1.4775999799999999</v>
      </c>
      <c r="D102">
        <v>1.1571999799999999</v>
      </c>
      <c r="E102">
        <v>0.59149998000000004</v>
      </c>
      <c r="G102">
        <f>TREND(Calibration!$A$4:$A$6,Calibration!$B$4:$B$6,'CO2 Concentration Data'!D102)</f>
        <v>465.51367970386542</v>
      </c>
      <c r="H102">
        <f>TREND(Calibration!$A$4:$A$6,Calibration!$C$4:$C$6,'CO2 Concentration Data'!C102)</f>
        <v>591.10101252804668</v>
      </c>
      <c r="I102">
        <f>TREND(Calibration!$A$4:$A$6,Calibration!$D$4:$D$6,'CO2 Concentration Data'!B102)</f>
        <v>663.98589424204863</v>
      </c>
      <c r="J102">
        <f>TREND(Calibration!$A$4:$A$6,Calibration!$E$4:$E$6,'CO2 Concentration Data'!E102)</f>
        <v>408.41432130199854</v>
      </c>
      <c r="K102">
        <f t="shared" si="1"/>
        <v>406.04552008235311</v>
      </c>
    </row>
    <row r="103" spans="1:11" x14ac:dyDescent="0.25">
      <c r="A103">
        <v>501223</v>
      </c>
      <c r="B103">
        <v>0.70240002999999995</v>
      </c>
      <c r="C103">
        <v>1.53600001</v>
      </c>
      <c r="D103">
        <v>1.2135000199999999</v>
      </c>
      <c r="E103">
        <v>0.59859996999999998</v>
      </c>
      <c r="G103">
        <f>TREND(Calibration!$A$4:$A$6,Calibration!$B$4:$B$6,'CO2 Concentration Data'!D103)</f>
        <v>487.91551190370046</v>
      </c>
      <c r="H103">
        <f>TREND(Calibration!$A$4:$A$6,Calibration!$C$4:$C$6,'CO2 Concentration Data'!C103)</f>
        <v>614.71963838568922</v>
      </c>
      <c r="I103">
        <f>TREND(Calibration!$A$4:$A$6,Calibration!$D$4:$D$6,'CO2 Concentration Data'!B103)</f>
        <v>697.42924628380388</v>
      </c>
      <c r="J103">
        <f>TREND(Calibration!$A$4:$A$6,Calibration!$E$4:$E$6,'CO2 Concentration Data'!E103)</f>
        <v>412.73749643928824</v>
      </c>
      <c r="K103">
        <f t="shared" si="1"/>
        <v>406.17515580777876</v>
      </c>
    </row>
    <row r="104" spans="1:11" x14ac:dyDescent="0.25">
      <c r="A104">
        <v>506226</v>
      </c>
      <c r="B104">
        <v>0.72259998000000003</v>
      </c>
      <c r="C104">
        <v>1.4867999599999999</v>
      </c>
      <c r="D104">
        <v>1.20039999</v>
      </c>
      <c r="E104">
        <v>0.59089999999999998</v>
      </c>
      <c r="G104">
        <f>TREND(Calibration!$A$4:$A$6,Calibration!$B$4:$B$6,'CO2 Concentration Data'!D104)</f>
        <v>482.7029991972654</v>
      </c>
      <c r="H104">
        <f>TREND(Calibration!$A$4:$A$6,Calibration!$C$4:$C$6,'CO2 Concentration Data'!C104)</f>
        <v>594.82174495776962</v>
      </c>
      <c r="I104">
        <f>TREND(Calibration!$A$4:$A$6,Calibration!$D$4:$D$6,'CO2 Concentration Data'!B104)</f>
        <v>717.71612999553088</v>
      </c>
      <c r="J104">
        <f>TREND(Calibration!$A$4:$A$6,Calibration!$E$4:$E$6,'CO2 Concentration Data'!E104)</f>
        <v>408.04899422141517</v>
      </c>
      <c r="K104">
        <f t="shared" si="1"/>
        <v>406.27140050706691</v>
      </c>
    </row>
    <row r="105" spans="1:11" x14ac:dyDescent="0.25">
      <c r="A105">
        <v>511224</v>
      </c>
      <c r="B105">
        <v>0.67449999000000005</v>
      </c>
      <c r="C105">
        <v>1.55630004</v>
      </c>
      <c r="D105">
        <v>1.18130004</v>
      </c>
      <c r="E105">
        <v>0.58539998999999998</v>
      </c>
      <c r="G105">
        <f>TREND(Calibration!$A$4:$A$6,Calibration!$B$4:$B$6,'CO2 Concentration Data'!D105)</f>
        <v>475.10311339034166</v>
      </c>
      <c r="H105">
        <f>TREND(Calibration!$A$4:$A$6,Calibration!$C$4:$C$6,'CO2 Concentration Data'!C105)</f>
        <v>622.92954535780746</v>
      </c>
      <c r="I105">
        <f>TREND(Calibration!$A$4:$A$6,Calibration!$D$4:$D$6,'CO2 Concentration Data'!B105)</f>
        <v>669.40913400468798</v>
      </c>
      <c r="J105">
        <f>TREND(Calibration!$A$4:$A$6,Calibration!$E$4:$E$6,'CO2 Concentration Data'!E105)</f>
        <v>404.70004492897323</v>
      </c>
      <c r="K105">
        <f t="shared" si="1"/>
        <v>406.18497596991375</v>
      </c>
    </row>
    <row r="106" spans="1:11" x14ac:dyDescent="0.25">
      <c r="A106">
        <v>516224</v>
      </c>
      <c r="B106">
        <v>0.68379997999999997</v>
      </c>
      <c r="C106">
        <v>1.58410001</v>
      </c>
      <c r="D106">
        <v>1.2201000500000001</v>
      </c>
      <c r="E106">
        <v>0.58539998999999998</v>
      </c>
      <c r="G106">
        <f>TREND(Calibration!$A$4:$A$6,Calibration!$B$4:$B$6,'CO2 Concentration Data'!D106)</f>
        <v>490.54166926653505</v>
      </c>
      <c r="H106">
        <f>TREND(Calibration!$A$4:$A$6,Calibration!$C$4:$C$6,'CO2 Concentration Data'!C106)</f>
        <v>634.17264044326703</v>
      </c>
      <c r="I106">
        <f>TREND(Calibration!$A$4:$A$6,Calibration!$D$4:$D$6,'CO2 Concentration Data'!B106)</f>
        <v>678.74914799730777</v>
      </c>
      <c r="J106">
        <f>TREND(Calibration!$A$4:$A$6,Calibration!$E$4:$E$6,'CO2 Concentration Data'!E106)</f>
        <v>404.70004492897323</v>
      </c>
      <c r="K106">
        <f t="shared" si="1"/>
        <v>406.32443323240693</v>
      </c>
    </row>
    <row r="107" spans="1:11" x14ac:dyDescent="0.25">
      <c r="A107">
        <v>521224</v>
      </c>
      <c r="B107">
        <v>0.66200000000000003</v>
      </c>
      <c r="C107">
        <v>1.5503</v>
      </c>
      <c r="D107">
        <v>1.2064000399999999</v>
      </c>
      <c r="E107">
        <v>0.58160000999999995</v>
      </c>
      <c r="G107">
        <f>TREND(Calibration!$A$4:$A$6,Calibration!$B$4:$B$6,'CO2 Concentration Data'!D107)</f>
        <v>485.09042402486085</v>
      </c>
      <c r="H107">
        <f>TREND(Calibration!$A$4:$A$6,Calibration!$C$4:$C$6,'CO2 Concentration Data'!C107)</f>
        <v>620.50295927744264</v>
      </c>
      <c r="I107">
        <f>TREND(Calibration!$A$4:$A$6,Calibration!$D$4:$D$6,'CO2 Concentration Data'!B107)</f>
        <v>656.85534830087431</v>
      </c>
      <c r="J107">
        <f>TREND(Calibration!$A$4:$A$6,Calibration!$E$4:$E$6,'CO2 Concentration Data'!E107)</f>
        <v>402.38624180274371</v>
      </c>
      <c r="K107">
        <f t="shared" si="1"/>
        <v>406.47371183554884</v>
      </c>
    </row>
    <row r="108" spans="1:11" x14ac:dyDescent="0.25">
      <c r="A108">
        <v>526224</v>
      </c>
      <c r="B108">
        <v>0.67669999999999997</v>
      </c>
      <c r="C108">
        <v>1.53600001</v>
      </c>
      <c r="D108">
        <v>1.1955000200000001</v>
      </c>
      <c r="E108">
        <v>0.5887</v>
      </c>
      <c r="G108">
        <f>TREND(Calibration!$A$4:$A$6,Calibration!$B$4:$B$6,'CO2 Concentration Data'!D108)</f>
        <v>480.75329710603734</v>
      </c>
      <c r="H108">
        <f>TREND(Calibration!$A$4:$A$6,Calibration!$C$4:$C$6,'CO2 Concentration Data'!C108)</f>
        <v>614.71963838568922</v>
      </c>
      <c r="I108">
        <f>TREND(Calibration!$A$4:$A$6,Calibration!$D$4:$D$6,'CO2 Concentration Data'!B108)</f>
        <v>671.61861209917004</v>
      </c>
      <c r="J108">
        <f>TREND(Calibration!$A$4:$A$6,Calibration!$E$4:$E$6,'CO2 Concentration Data'!E108)</f>
        <v>406.70941694003346</v>
      </c>
      <c r="K108">
        <f t="shared" si="1"/>
        <v>406.71923533439781</v>
      </c>
    </row>
    <row r="109" spans="1:11" x14ac:dyDescent="0.25">
      <c r="A109">
        <v>531226</v>
      </c>
      <c r="B109">
        <v>0.67889999999999995</v>
      </c>
      <c r="C109">
        <v>1.6004999900000001</v>
      </c>
      <c r="D109">
        <v>1.18069994</v>
      </c>
      <c r="E109">
        <v>0.58380001999999998</v>
      </c>
      <c r="G109">
        <f>TREND(Calibration!$A$4:$A$6,Calibration!$B$4:$B$6,'CO2 Concentration Data'!D109)</f>
        <v>474.86433310700403</v>
      </c>
      <c r="H109">
        <f>TREND(Calibration!$A$4:$A$6,Calibration!$C$4:$C$6,'CO2 Concentration Data'!C109)</f>
        <v>640.80525675686863</v>
      </c>
      <c r="I109">
        <f>TREND(Calibration!$A$4:$A$6,Calibration!$D$4:$D$6,'CO2 Concentration Data'!B109)</f>
        <v>673.82808015061573</v>
      </c>
      <c r="J109">
        <f>TREND(Calibration!$A$4:$A$6,Calibration!$E$4:$E$6,'CO2 Concentration Data'!E109)</f>
        <v>403.72582517311309</v>
      </c>
      <c r="K109">
        <f t="shared" si="1"/>
        <v>406.92351104886069</v>
      </c>
    </row>
    <row r="110" spans="1:11" x14ac:dyDescent="0.25">
      <c r="A110">
        <v>536227</v>
      </c>
      <c r="B110">
        <v>0.65539997999999999</v>
      </c>
      <c r="C110">
        <v>1.5765000600000001</v>
      </c>
      <c r="D110">
        <v>1.1846000000000001</v>
      </c>
      <c r="E110">
        <v>0.58710002999999999</v>
      </c>
      <c r="G110">
        <f>TREND(Calibration!$A$4:$A$6,Calibration!$B$4:$B$6,'CO2 Concentration Data'!D110)</f>
        <v>476.41617018721371</v>
      </c>
      <c r="H110">
        <f>TREND(Calibration!$A$4:$A$6,Calibration!$C$4:$C$6,'CO2 Concentration Data'!C110)</f>
        <v>631.09900545392213</v>
      </c>
      <c r="I110">
        <f>TREND(Calibration!$A$4:$A$6,Calibration!$D$4:$D$6,'CO2 Concentration Data'!B110)</f>
        <v>650.22692406046417</v>
      </c>
      <c r="J110">
        <f>TREND(Calibration!$A$4:$A$6,Calibration!$E$4:$E$6,'CO2 Concentration Data'!E110)</f>
        <v>405.73519718417333</v>
      </c>
      <c r="K110">
        <f t="shared" si="1"/>
        <v>407.00993578243288</v>
      </c>
    </row>
    <row r="111" spans="1:11" x14ac:dyDescent="0.25">
      <c r="A111">
        <v>541226</v>
      </c>
      <c r="B111">
        <v>0.68059999000000004</v>
      </c>
      <c r="C111">
        <v>1.6131000499999999</v>
      </c>
      <c r="D111">
        <v>1.20700002</v>
      </c>
      <c r="E111">
        <v>0.59420002000000005</v>
      </c>
      <c r="G111">
        <f>TREND(Calibration!$A$4:$A$6,Calibration!$B$4:$B$6,'CO2 Concentration Data'!D111)</f>
        <v>485.32915656009988</v>
      </c>
      <c r="H111">
        <f>TREND(Calibration!$A$4:$A$6,Calibration!$C$4:$C$6,'CO2 Concentration Data'!C111)</f>
        <v>645.90107781935512</v>
      </c>
      <c r="I111">
        <f>TREND(Calibration!$A$4:$A$6,Calibration!$D$4:$D$6,'CO2 Concentration Data'!B111)</f>
        <v>675.53538632915081</v>
      </c>
      <c r="J111">
        <f>TREND(Calibration!$A$4:$A$6,Calibration!$E$4:$E$6,'CO2 Concentration Data'!E111)</f>
        <v>410.05837232146308</v>
      </c>
      <c r="K111">
        <f t="shared" si="1"/>
        <v>407.13957288279119</v>
      </c>
    </row>
    <row r="112" spans="1:11" x14ac:dyDescent="0.25">
      <c r="A112">
        <v>546224</v>
      </c>
      <c r="B112">
        <v>0.75269997</v>
      </c>
      <c r="C112">
        <v>1.56830001</v>
      </c>
      <c r="D112">
        <v>1.20700002</v>
      </c>
      <c r="E112">
        <v>0.59689999000000005</v>
      </c>
      <c r="G112">
        <f>TREND(Calibration!$A$4:$A$6,Calibration!$B$4:$B$6,'CO2 Concentration Data'!D112)</f>
        <v>485.32915656009988</v>
      </c>
      <c r="H112">
        <f>TREND(Calibration!$A$4:$A$6,Calibration!$C$4:$C$6,'CO2 Concentration Data'!C112)</f>
        <v>627.78267303142229</v>
      </c>
      <c r="I112">
        <f>TREND(Calibration!$A$4:$A$6,Calibration!$D$4:$D$6,'CO2 Concentration Data'!B112)</f>
        <v>747.94566011090956</v>
      </c>
      <c r="J112">
        <f>TREND(Calibration!$A$4:$A$6,Calibration!$E$4:$E$6,'CO2 Concentration Data'!E112)</f>
        <v>411.70238071801407</v>
      </c>
      <c r="K112">
        <f t="shared" si="1"/>
        <v>407.353668759389</v>
      </c>
    </row>
    <row r="113" spans="1:11" x14ac:dyDescent="0.25">
      <c r="A113">
        <v>551224</v>
      </c>
      <c r="B113">
        <v>0.75650001</v>
      </c>
      <c r="C113">
        <v>1.57379997</v>
      </c>
      <c r="D113">
        <v>1.1965999599999999</v>
      </c>
      <c r="E113">
        <v>0.59259998999999997</v>
      </c>
      <c r="G113">
        <f>TREND(Calibration!$A$4:$A$6,Calibration!$B$4:$B$6,'CO2 Concentration Data'!D113)</f>
        <v>481.19096413628961</v>
      </c>
      <c r="H113">
        <f>TREND(Calibration!$A$4:$A$6,Calibration!$C$4:$C$6,'CO2 Concentration Data'!C113)</f>
        <v>630.00701259891912</v>
      </c>
      <c r="I113">
        <f>TREND(Calibration!$A$4:$A$6,Calibration!$D$4:$D$6,'CO2 Concentration Data'!B113)</f>
        <v>751.76205419009841</v>
      </c>
      <c r="J113">
        <f>TREND(Calibration!$A$4:$A$6,Calibration!$E$4:$E$6,'CO2 Concentration Data'!E113)</f>
        <v>409.08411603167701</v>
      </c>
      <c r="K113">
        <f t="shared" si="1"/>
        <v>407.50491076641725</v>
      </c>
    </row>
    <row r="114" spans="1:11" x14ac:dyDescent="0.25">
      <c r="A114">
        <v>556224</v>
      </c>
      <c r="B114">
        <v>0.84509999000000002</v>
      </c>
      <c r="C114">
        <v>1.5984</v>
      </c>
      <c r="D114">
        <v>1.25020003</v>
      </c>
      <c r="E114">
        <v>0.59039998000000005</v>
      </c>
      <c r="G114">
        <f>TREND(Calibration!$A$4:$A$6,Calibration!$B$4:$B$6,'CO2 Concentration Data'!D114)</f>
        <v>502.51847605349985</v>
      </c>
      <c r="H114">
        <f>TREND(Calibration!$A$4:$A$6,Calibration!$C$4:$C$6,'CO2 Concentration Data'!C114)</f>
        <v>639.95596133502045</v>
      </c>
      <c r="I114">
        <f>TREND(Calibration!$A$4:$A$6,Calibration!$D$4:$D$6,'CO2 Concentration Data'!B114)</f>
        <v>840.74333835769937</v>
      </c>
      <c r="J114">
        <f>TREND(Calibration!$A$4:$A$6,Calibration!$E$4:$E$6,'CO2 Concentration Data'!E114)</f>
        <v>407.74453266130769</v>
      </c>
      <c r="K114">
        <f t="shared" si="1"/>
        <v>407.5697280398731</v>
      </c>
    </row>
    <row r="115" spans="1:11" x14ac:dyDescent="0.25">
      <c r="A115">
        <v>561224</v>
      </c>
      <c r="B115">
        <v>0.73409997999999999</v>
      </c>
      <c r="C115">
        <v>1.5765000600000001</v>
      </c>
      <c r="D115">
        <v>1.1955000200000001</v>
      </c>
      <c r="E115">
        <v>0.58759998999999996</v>
      </c>
      <c r="G115">
        <f>TREND(Calibration!$A$4:$A$6,Calibration!$B$4:$B$6,'CO2 Concentration Data'!D115)</f>
        <v>480.75329710603734</v>
      </c>
      <c r="H115">
        <f>TREND(Calibration!$A$4:$A$6,Calibration!$C$4:$C$6,'CO2 Concentration Data'!C115)</f>
        <v>631.09900545392213</v>
      </c>
      <c r="I115">
        <f>TREND(Calibration!$A$4:$A$6,Calibration!$D$4:$D$6,'CO2 Concentration Data'!B115)</f>
        <v>729.26562208263306</v>
      </c>
      <c r="J115">
        <f>TREND(Calibration!$A$4:$A$6,Calibration!$E$4:$E$6,'CO2 Concentration Data'!E115)</f>
        <v>406.03962221035493</v>
      </c>
      <c r="K115">
        <f t="shared" si="1"/>
        <v>407.62276056879415</v>
      </c>
    </row>
    <row r="116" spans="1:11" x14ac:dyDescent="0.25">
      <c r="A116">
        <v>566252</v>
      </c>
      <c r="B116">
        <v>0.68769997000000005</v>
      </c>
      <c r="C116">
        <v>1.5880000599999999</v>
      </c>
      <c r="D116">
        <v>1.2020000200000001</v>
      </c>
      <c r="E116">
        <v>0.58759998999999996</v>
      </c>
      <c r="G116">
        <f>TREND(Calibration!$A$4:$A$6,Calibration!$B$4:$B$6,'CO2 Concentration Data'!D116)</f>
        <v>483.33965244963792</v>
      </c>
      <c r="H116">
        <f>TREND(Calibration!$A$4:$A$6,Calibration!$C$4:$C$6,'CO2 Concentration Data'!C116)</f>
        <v>635.74993110178377</v>
      </c>
      <c r="I116">
        <f>TREND(Calibration!$A$4:$A$6,Calibration!$D$4:$D$6,'CO2 Concentration Data'!B116)</f>
        <v>682.66592222728855</v>
      </c>
      <c r="J116">
        <f>TREND(Calibration!$A$4:$A$6,Calibration!$E$4:$E$6,'CO2 Concentration Data'!E116)</f>
        <v>406.03962221035493</v>
      </c>
      <c r="K116">
        <f t="shared" si="1"/>
        <v>407.64436665397773</v>
      </c>
    </row>
    <row r="117" spans="1:11" x14ac:dyDescent="0.25">
      <c r="A117">
        <v>571224</v>
      </c>
      <c r="B117">
        <v>0.85659998999999998</v>
      </c>
      <c r="C117">
        <v>1.5836000400000001</v>
      </c>
      <c r="D117">
        <v>1.2119</v>
      </c>
      <c r="E117">
        <v>0.59149998000000004</v>
      </c>
      <c r="G117">
        <f>TREND(Calibration!$A$4:$A$6,Calibration!$B$4:$B$6,'CO2 Concentration Data'!D117)</f>
        <v>487.27886263033622</v>
      </c>
      <c r="H117">
        <f>TREND(Calibration!$A$4:$A$6,Calibration!$C$4:$C$6,'CO2 Concentration Data'!C117)</f>
        <v>633.97043841751383</v>
      </c>
      <c r="I117">
        <f>TREND(Calibration!$A$4:$A$6,Calibration!$D$4:$D$6,'CO2 Concentration Data'!B117)</f>
        <v>852.29283044480155</v>
      </c>
      <c r="J117">
        <f>TREND(Calibration!$A$4:$A$6,Calibration!$E$4:$E$6,'CO2 Concentration Data'!E117)</f>
        <v>408.41432130199854</v>
      </c>
      <c r="K117">
        <f t="shared" si="1"/>
        <v>407.68757882434483</v>
      </c>
    </row>
    <row r="118" spans="1:11" x14ac:dyDescent="0.25">
      <c r="A118">
        <v>576224</v>
      </c>
      <c r="B118">
        <v>0.7177</v>
      </c>
      <c r="C118">
        <v>1.60870004</v>
      </c>
      <c r="D118">
        <v>1.2145999700000001</v>
      </c>
      <c r="E118">
        <v>0.59359998000000003</v>
      </c>
      <c r="G118">
        <f>TREND(Calibration!$A$4:$A$6,Calibration!$B$4:$B$6,'CO2 Concentration Data'!D118)</f>
        <v>488.35318291296107</v>
      </c>
      <c r="H118">
        <f>TREND(Calibration!$A$4:$A$6,Calibration!$C$4:$C$6,'CO2 Concentration Data'!C118)</f>
        <v>644.12158917936836</v>
      </c>
      <c r="I118">
        <f>TREND(Calibration!$A$4:$A$6,Calibration!$D$4:$D$6,'CO2 Concentration Data'!B118)</f>
        <v>712.79506214883872</v>
      </c>
      <c r="J118">
        <f>TREND(Calibration!$A$4:$A$6,Calibration!$E$4:$E$6,'CO2 Concentration Data'!E118)</f>
        <v>409.69300870695383</v>
      </c>
      <c r="K118">
        <f t="shared" si="1"/>
        <v>407.80543000165443</v>
      </c>
    </row>
    <row r="119" spans="1:11" x14ac:dyDescent="0.25">
      <c r="A119">
        <v>581224</v>
      </c>
      <c r="B119">
        <v>0.84069996999999996</v>
      </c>
      <c r="C119">
        <v>1.60549998</v>
      </c>
      <c r="D119">
        <v>1.2151999499999999</v>
      </c>
      <c r="E119">
        <v>0.59469998000000002</v>
      </c>
      <c r="G119">
        <f>TREND(Calibration!$A$4:$A$6,Calibration!$B$4:$B$6,'CO2 Concentration Data'!D119)</f>
        <v>488.59191544820004</v>
      </c>
      <c r="H119">
        <f>TREND(Calibration!$A$4:$A$6,Calibration!$C$4:$C$6,'CO2 Concentration Data'!C119)</f>
        <v>642.82739429861215</v>
      </c>
      <c r="I119">
        <f>TREND(Calibration!$A$4:$A$6,Calibration!$D$4:$D$6,'CO2 Concentration Data'!B119)</f>
        <v>836.32438216873493</v>
      </c>
      <c r="J119">
        <f>TREND(Calibration!$A$4:$A$6,Calibration!$E$4:$E$6,'CO2 Concentration Data'!E119)</f>
        <v>410.36279734764469</v>
      </c>
      <c r="K119">
        <f t="shared" si="1"/>
        <v>407.90167489736154</v>
      </c>
    </row>
    <row r="120" spans="1:11" x14ac:dyDescent="0.25">
      <c r="A120">
        <v>586224</v>
      </c>
      <c r="B120">
        <v>0.73629999000000002</v>
      </c>
      <c r="C120">
        <v>1.5836000400000001</v>
      </c>
      <c r="D120">
        <v>1.2151999499999999</v>
      </c>
      <c r="E120">
        <v>0.59579998000000001</v>
      </c>
      <c r="G120">
        <f>TREND(Calibration!$A$4:$A$6,Calibration!$B$4:$B$6,'CO2 Concentration Data'!D120)</f>
        <v>488.59191544820004</v>
      </c>
      <c r="H120">
        <f>TREND(Calibration!$A$4:$A$6,Calibration!$C$4:$C$6,'CO2 Concentration Data'!C120)</f>
        <v>633.97043841751383</v>
      </c>
      <c r="I120">
        <f>TREND(Calibration!$A$4:$A$6,Calibration!$D$4:$D$6,'CO2 Concentration Data'!B120)</f>
        <v>731.47510017711534</v>
      </c>
      <c r="J120">
        <f>TREND(Calibration!$A$4:$A$6,Calibration!$E$4:$E$6,'CO2 Concentration Data'!E120)</f>
        <v>411.03258598833554</v>
      </c>
      <c r="K120">
        <f t="shared" si="1"/>
        <v>407.9448870677287</v>
      </c>
    </row>
    <row r="121" spans="1:11" x14ac:dyDescent="0.25">
      <c r="A121">
        <v>591226</v>
      </c>
      <c r="B121">
        <v>0.80080003</v>
      </c>
      <c r="C121">
        <v>1.61370003</v>
      </c>
      <c r="D121">
        <v>1.2123999599999999</v>
      </c>
      <c r="E121">
        <v>0.59469998000000002</v>
      </c>
      <c r="G121">
        <f>TREND(Calibration!$A$4:$A$6,Calibration!$B$4:$B$6,'CO2 Concentration Data'!D121)</f>
        <v>487.47779712534953</v>
      </c>
      <c r="H121">
        <f>TREND(Calibration!$A$4:$A$6,Calibration!$C$4:$C$6,'CO2 Concentration Data'!C121)</f>
        <v>646.14372672111199</v>
      </c>
      <c r="I121">
        <f>TREND(Calibration!$A$4:$A$6,Calibration!$D$4:$D$6,'CO2 Concentration Data'!B121)</f>
        <v>796.25272640300864</v>
      </c>
      <c r="J121">
        <f>TREND(Calibration!$A$4:$A$6,Calibration!$E$4:$E$6,'CO2 Concentration Data'!E121)</f>
        <v>410.36279734764469</v>
      </c>
      <c r="K121">
        <f t="shared" si="1"/>
        <v>407.9861348521149</v>
      </c>
    </row>
    <row r="122" spans="1:11" x14ac:dyDescent="0.25">
      <c r="A122">
        <v>596228</v>
      </c>
      <c r="B122">
        <v>0.79699998999999999</v>
      </c>
      <c r="C122">
        <v>1.57920003</v>
      </c>
      <c r="D122">
        <v>1.2506999999999999</v>
      </c>
      <c r="E122">
        <v>0.59750002999999996</v>
      </c>
      <c r="G122">
        <f>TREND(Calibration!$A$4:$A$6,Calibration!$B$4:$B$6,'CO2 Concentration Data'!D122)</f>
        <v>502.71741452752138</v>
      </c>
      <c r="H122">
        <f>TREND(Calibration!$A$4:$A$6,Calibration!$C$4:$C$6,'CO2 Concentration Data'!C122)</f>
        <v>632.19094977752707</v>
      </c>
      <c r="I122">
        <f>TREND(Calibration!$A$4:$A$6,Calibration!$D$4:$D$6,'CO2 Concentration Data'!B122)</f>
        <v>792.43633232381978</v>
      </c>
      <c r="J122">
        <f>TREND(Calibration!$A$4:$A$6,Calibration!$E$4:$E$6,'CO2 Concentration Data'!E122)</f>
        <v>412.0677443325232</v>
      </c>
      <c r="K122">
        <f t="shared" si="1"/>
        <v>408.06273922713325</v>
      </c>
    </row>
    <row r="123" spans="1:11" x14ac:dyDescent="0.25">
      <c r="A123">
        <v>601225</v>
      </c>
      <c r="B123">
        <v>0.74290001000000006</v>
      </c>
      <c r="C123">
        <v>1.6322000000000001</v>
      </c>
      <c r="D123">
        <v>1.2206000100000001</v>
      </c>
      <c r="E123">
        <v>0.59859996999999998</v>
      </c>
      <c r="G123">
        <f>TREND(Calibration!$A$4:$A$6,Calibration!$B$4:$B$6,'CO2 Concentration Data'!D123)</f>
        <v>490.74060376154836</v>
      </c>
      <c r="H123">
        <f>TREND(Calibration!$A$4:$A$6,Calibration!$C$4:$C$6,'CO2 Concentration Data'!C123)</f>
        <v>653.62563845656166</v>
      </c>
      <c r="I123">
        <f>TREND(Calibration!$A$4:$A$6,Calibration!$D$4:$D$6,'CO2 Concentration Data'!B123)</f>
        <v>738.10352441752548</v>
      </c>
      <c r="J123">
        <f>TREND(Calibration!$A$4:$A$6,Calibration!$E$4:$E$6,'CO2 Concentration Data'!E123)</f>
        <v>412.73749643928824</v>
      </c>
      <c r="K123">
        <f t="shared" si="1"/>
        <v>408.23558731934492</v>
      </c>
    </row>
    <row r="124" spans="1:11" x14ac:dyDescent="0.25">
      <c r="A124">
        <v>606224</v>
      </c>
      <c r="B124">
        <v>0.80790001</v>
      </c>
      <c r="C124">
        <v>1.61969995</v>
      </c>
      <c r="D124">
        <v>1.2206000100000001</v>
      </c>
      <c r="E124">
        <v>0.59530002000000004</v>
      </c>
      <c r="G124">
        <f>TREND(Calibration!$A$4:$A$6,Calibration!$B$4:$B$6,'CO2 Concentration Data'!D124)</f>
        <v>490.74060376154836</v>
      </c>
      <c r="H124">
        <f>TREND(Calibration!$A$4:$A$6,Calibration!$C$4:$C$6,'CO2 Concentration Data'!C124)</f>
        <v>648.57026427007872</v>
      </c>
      <c r="I124">
        <f>TREND(Calibration!$A$4:$A$6,Calibration!$D$4:$D$6,'CO2 Concentration Data'!B124)</f>
        <v>803.38326230114637</v>
      </c>
      <c r="J124">
        <f>TREND(Calibration!$A$4:$A$6,Calibration!$E$4:$E$6,'CO2 Concentration Data'!E124)</f>
        <v>410.72816096215394</v>
      </c>
      <c r="K124">
        <f t="shared" si="1"/>
        <v>408.40843659007038</v>
      </c>
    </row>
    <row r="125" spans="1:11" x14ac:dyDescent="0.25">
      <c r="A125">
        <v>611227</v>
      </c>
      <c r="B125">
        <v>0.72210001999999995</v>
      </c>
      <c r="C125">
        <v>1.56830001</v>
      </c>
      <c r="D125">
        <v>1.2686999999999999</v>
      </c>
      <c r="E125">
        <v>0.59909999000000003</v>
      </c>
      <c r="G125">
        <f>TREND(Calibration!$A$4:$A$6,Calibration!$B$4:$B$6,'CO2 Concentration Data'!D125)</f>
        <v>509.87962932518457</v>
      </c>
      <c r="H125">
        <f>TREND(Calibration!$A$4:$A$6,Calibration!$C$4:$C$6,'CO2 Concentration Data'!C125)</f>
        <v>627.78267303142229</v>
      </c>
      <c r="I125">
        <f>TREND(Calibration!$A$4:$A$6,Calibration!$D$4:$D$6,'CO2 Concentration Data'!B125)</f>
        <v>717.21401833780317</v>
      </c>
      <c r="J125">
        <f>TREND(Calibration!$A$4:$A$6,Calibration!$E$4:$E$6,'CO2 Concentration Data'!E125)</f>
        <v>413.04195799939578</v>
      </c>
      <c r="K125">
        <f t="shared" si="1"/>
        <v>408.74038462607263</v>
      </c>
    </row>
    <row r="126" spans="1:11" x14ac:dyDescent="0.25">
      <c r="A126">
        <v>616228</v>
      </c>
      <c r="B126">
        <v>0.74290001000000006</v>
      </c>
      <c r="C126">
        <v>1.6278999999999999</v>
      </c>
      <c r="D126">
        <v>1.2539999500000001</v>
      </c>
      <c r="E126">
        <v>0.59530002000000004</v>
      </c>
      <c r="G126">
        <f>TREND(Calibration!$A$4:$A$6,Calibration!$B$4:$B$6,'CO2 Concentration Data'!D126)</f>
        <v>504.03046734538526</v>
      </c>
      <c r="H126">
        <f>TREND(Calibration!$A$4:$A$6,Calibration!$C$4:$C$6,'CO2 Concentration Data'!C126)</f>
        <v>651.88659669257856</v>
      </c>
      <c r="I126">
        <f>TREND(Calibration!$A$4:$A$6,Calibration!$D$4:$D$6,'CO2 Concentration Data'!B126)</f>
        <v>738.10352441752548</v>
      </c>
      <c r="J126">
        <f>TREND(Calibration!$A$4:$A$6,Calibration!$E$4:$E$6,'CO2 Concentration Data'!E126)</f>
        <v>410.72816096215394</v>
      </c>
      <c r="K126">
        <f t="shared" si="1"/>
        <v>408.858236785477</v>
      </c>
    </row>
    <row r="127" spans="1:11" x14ac:dyDescent="0.25">
      <c r="A127">
        <v>621224</v>
      </c>
      <c r="B127">
        <v>1.1210999500000001</v>
      </c>
      <c r="C127">
        <v>1.66890001</v>
      </c>
      <c r="D127">
        <v>1.2260999699999999</v>
      </c>
      <c r="E127">
        <v>0.59039998000000005</v>
      </c>
      <c r="G127">
        <f>TREND(Calibration!$A$4:$A$6,Calibration!$B$4:$B$6,'CO2 Concentration Data'!D127)</f>
        <v>492.92904236702361</v>
      </c>
      <c r="H127">
        <f>TREND(Calibration!$A$4:$A$6,Calibration!$C$4:$C$6,'CO2 Concentration Data'!C127)</f>
        <v>668.4681617422815</v>
      </c>
      <c r="I127">
        <f>TREND(Calibration!$A$4:$A$6,Calibration!$D$4:$D$6,'CO2 Concentration Data'!B127)</f>
        <v>1117.9311082760055</v>
      </c>
      <c r="J127">
        <f>TREND(Calibration!$A$4:$A$6,Calibration!$E$4:$E$6,'CO2 Concentration Data'!E127)</f>
        <v>407.74453266130769</v>
      </c>
      <c r="K127">
        <f t="shared" si="1"/>
        <v>408.94466014411643</v>
      </c>
    </row>
    <row r="128" spans="1:11" x14ac:dyDescent="0.25">
      <c r="A128">
        <v>626227</v>
      </c>
      <c r="B128">
        <v>0.92650001999999998</v>
      </c>
      <c r="C128">
        <v>1.6372</v>
      </c>
      <c r="D128">
        <v>1.2282999800000001</v>
      </c>
      <c r="E128">
        <v>0.58929997999999995</v>
      </c>
      <c r="G128">
        <f>TREND(Calibration!$A$4:$A$6,Calibration!$B$4:$B$6,'CO2 Concentration Data'!D128)</f>
        <v>493.80442815463522</v>
      </c>
      <c r="H128">
        <f>TREND(Calibration!$A$4:$A$6,Calibration!$C$4:$C$6,'CO2 Concentration Data'!C128)</f>
        <v>655.64778004258847</v>
      </c>
      <c r="I128">
        <f>TREND(Calibration!$A$4:$A$6,Calibration!$D$4:$D$6,'CO2 Concentration Data'!B128)</f>
        <v>922.49368639029763</v>
      </c>
      <c r="J128">
        <f>TREND(Calibration!$A$4:$A$6,Calibration!$E$4:$E$6,'CO2 Concentration Data'!E128)</f>
        <v>407.07474402061678</v>
      </c>
      <c r="K128">
        <f t="shared" si="1"/>
        <v>408.90144797374927</v>
      </c>
    </row>
    <row r="129" spans="1:11" x14ac:dyDescent="0.25">
      <c r="A129">
        <v>631225</v>
      </c>
      <c r="B129">
        <v>0.76529997999999999</v>
      </c>
      <c r="C129">
        <v>1.62240005</v>
      </c>
      <c r="D129">
        <v>1.2397999799999999</v>
      </c>
      <c r="E129">
        <v>0.58819997000000002</v>
      </c>
      <c r="G129">
        <f>TREND(Calibration!$A$4:$A$6,Calibration!$B$4:$B$6,'CO2 Concentration Data'!D129)</f>
        <v>498.38028760869776</v>
      </c>
      <c r="H129">
        <f>TREND(Calibration!$A$4:$A$6,Calibration!$C$4:$C$6,'CO2 Concentration Data'!C129)</f>
        <v>649.66226116936491</v>
      </c>
      <c r="I129">
        <f>TREND(Calibration!$A$4:$A$6,Calibration!$D$4:$D$6,'CO2 Concentration Data'!B129)</f>
        <v>760.59989626677111</v>
      </c>
      <c r="J129">
        <f>TREND(Calibration!$A$4:$A$6,Calibration!$E$4:$E$6,'CO2 Concentration Data'!E129)</f>
        <v>406.4049492909383</v>
      </c>
      <c r="K129">
        <f t="shared" si="1"/>
        <v>408.75216937060742</v>
      </c>
    </row>
    <row r="130" spans="1:11" x14ac:dyDescent="0.25">
      <c r="A130">
        <v>636291</v>
      </c>
      <c r="B130">
        <v>0.78549999000000004</v>
      </c>
      <c r="C130">
        <v>1.66400003</v>
      </c>
      <c r="D130">
        <v>1.2577999799999999</v>
      </c>
      <c r="E130">
        <v>0.59039998000000005</v>
      </c>
      <c r="G130">
        <f>TREND(Calibration!$A$4:$A$6,Calibration!$B$4:$B$6,'CO2 Concentration Data'!D130)</f>
        <v>505.542502406361</v>
      </c>
      <c r="H130">
        <f>TREND(Calibration!$A$4:$A$6,Calibration!$C$4:$C$6,'CO2 Concentration Data'!C130)</f>
        <v>666.48647107654153</v>
      </c>
      <c r="I130">
        <f>TREND(Calibration!$A$4:$A$6,Calibration!$D$4:$D$6,'CO2 Concentration Data'!B130)</f>
        <v>780.88684023671772</v>
      </c>
      <c r="J130">
        <f>TREND(Calibration!$A$4:$A$6,Calibration!$E$4:$E$6,'CO2 Concentration Data'!E130)</f>
        <v>407.74453266130769</v>
      </c>
      <c r="K130">
        <f t="shared" si="1"/>
        <v>408.68931530461879</v>
      </c>
    </row>
    <row r="131" spans="1:11" x14ac:dyDescent="0.25">
      <c r="A131">
        <v>641225</v>
      </c>
      <c r="B131">
        <v>0.77130001999999998</v>
      </c>
      <c r="C131">
        <v>1.6715999800000001</v>
      </c>
      <c r="D131">
        <v>1.25940001</v>
      </c>
      <c r="E131">
        <v>0.59200001000000002</v>
      </c>
      <c r="G131">
        <f>TREND(Calibration!$A$4:$A$6,Calibration!$B$4:$B$6,'CO2 Concentration Data'!D131)</f>
        <v>506.17915565873352</v>
      </c>
      <c r="H131">
        <f>TREND(Calibration!$A$4:$A$6,Calibration!$C$4:$C$6,'CO2 Concentration Data'!C131)</f>
        <v>669.56010606588654</v>
      </c>
      <c r="I131">
        <f>TREND(Calibration!$A$4:$A$6,Calibration!$D$4:$D$6,'CO2 Concentration Data'!B131)</f>
        <v>766.62575839740555</v>
      </c>
      <c r="J131">
        <f>TREND(Calibration!$A$4:$A$6,Calibration!$E$4:$E$6,'CO2 Concentration Data'!E131)</f>
        <v>408.7187889510937</v>
      </c>
      <c r="K131">
        <f t="shared" si="1"/>
        <v>408.57146432372809</v>
      </c>
    </row>
    <row r="132" spans="1:11" x14ac:dyDescent="0.25">
      <c r="A132">
        <v>646227</v>
      </c>
      <c r="B132">
        <v>0.80080003</v>
      </c>
      <c r="C132">
        <v>1.66719997</v>
      </c>
      <c r="D132">
        <v>1.3595000500000001</v>
      </c>
      <c r="E132">
        <v>0.59200001000000002</v>
      </c>
      <c r="G132">
        <f>TREND(Calibration!$A$4:$A$6,Calibration!$B$4:$B$6,'CO2 Concentration Data'!D132)</f>
        <v>546.00904386621573</v>
      </c>
      <c r="H132">
        <f>TREND(Calibration!$A$4:$A$6,Calibration!$C$4:$C$6,'CO2 Concentration Data'!C132)</f>
        <v>667.78061742589966</v>
      </c>
      <c r="I132">
        <f>TREND(Calibration!$A$4:$A$6,Calibration!$D$4:$D$6,'CO2 Concentration Data'!B132)</f>
        <v>796.25272640300864</v>
      </c>
      <c r="J132">
        <f>TREND(Calibration!$A$4:$A$6,Calibration!$E$4:$E$6,'CO2 Concentration Data'!E132)</f>
        <v>408.7187889510937</v>
      </c>
      <c r="K132">
        <f t="shared" si="1"/>
        <v>408.49682570962358</v>
      </c>
    </row>
    <row r="133" spans="1:11" x14ac:dyDescent="0.25">
      <c r="A133">
        <v>651225</v>
      </c>
      <c r="B133">
        <v>0.84780001999999999</v>
      </c>
      <c r="C133">
        <v>1.6830999900000001</v>
      </c>
      <c r="D133">
        <v>1.3458000400000001</v>
      </c>
      <c r="E133">
        <v>0.59149998000000004</v>
      </c>
      <c r="G133">
        <f>TREND(Calibration!$A$4:$A$6,Calibration!$B$4:$B$6,'CO2 Concentration Data'!D133)</f>
        <v>540.55779862454165</v>
      </c>
      <c r="H133">
        <f>TREND(Calibration!$A$4:$A$6,Calibration!$C$4:$C$6,'CO2 Concentration Data'!C133)</f>
        <v>674.21103575803136</v>
      </c>
      <c r="I133">
        <f>TREND(Calibration!$A$4:$A$6,Calibration!$D$4:$D$6,'CO2 Concentration Data'!B133)</f>
        <v>843.45498836812885</v>
      </c>
      <c r="J133">
        <f>TREND(Calibration!$A$4:$A$6,Calibration!$E$4:$E$6,'CO2 Concentration Data'!E133)</f>
        <v>408.41432130199854</v>
      </c>
      <c r="K133">
        <f t="shared" si="1"/>
        <v>408.49682570962352</v>
      </c>
    </row>
    <row r="134" spans="1:11" x14ac:dyDescent="0.25">
      <c r="A134">
        <v>656226</v>
      </c>
      <c r="B134">
        <v>0.82980001000000003</v>
      </c>
      <c r="C134">
        <v>1.66779995</v>
      </c>
      <c r="D134">
        <v>1.2933000299999999</v>
      </c>
      <c r="E134">
        <v>0.59149998000000004</v>
      </c>
      <c r="G134">
        <f>TREND(Calibration!$A$4:$A$6,Calibration!$B$4:$B$6,'CO2 Concentration Data'!D134)</f>
        <v>519.66800148568234</v>
      </c>
      <c r="H134">
        <f>TREND(Calibration!$A$4:$A$6,Calibration!$C$4:$C$6,'CO2 Concentration Data'!C134)</f>
        <v>668.02326632765664</v>
      </c>
      <c r="I134">
        <f>TREND(Calibration!$A$4:$A$6,Calibration!$D$4:$D$6,'CO2 Concentration Data'!B134)</f>
        <v>825.37751244962794</v>
      </c>
      <c r="J134">
        <f>TREND(Calibration!$A$4:$A$6,Calibration!$E$4:$E$6,'CO2 Concentration Data'!E134)</f>
        <v>408.41432130199854</v>
      </c>
      <c r="K134">
        <f t="shared" si="1"/>
        <v>408.35736844713028</v>
      </c>
    </row>
    <row r="135" spans="1:11" x14ac:dyDescent="0.25">
      <c r="A135">
        <v>661229</v>
      </c>
      <c r="B135">
        <v>0.79589999</v>
      </c>
      <c r="C135">
        <v>1.6436999999999999</v>
      </c>
      <c r="D135">
        <v>1.3141000300000001</v>
      </c>
      <c r="E135">
        <v>0.58329998999999999</v>
      </c>
      <c r="G135">
        <f>TREND(Calibration!$A$4:$A$6,Calibration!$B$4:$B$6,'CO2 Concentration Data'!D135)</f>
        <v>527.94433858520426</v>
      </c>
      <c r="H135">
        <f>TREND(Calibration!$A$4:$A$6,Calibration!$C$4:$C$6,'CO2 Concentration Data'!C135)</f>
        <v>658.27656410442319</v>
      </c>
      <c r="I135">
        <f>TREND(Calibration!$A$4:$A$6,Calibration!$D$4:$D$6,'CO2 Concentration Data'!B135)</f>
        <v>791.33159829809699</v>
      </c>
      <c r="J135">
        <f>TREND(Calibration!$A$4:$A$6,Calibration!$E$4:$E$6,'CO2 Concentration Data'!E135)</f>
        <v>403.42135752401794</v>
      </c>
      <c r="K135">
        <f t="shared" si="1"/>
        <v>408.20808984398843</v>
      </c>
    </row>
    <row r="136" spans="1:11" x14ac:dyDescent="0.25">
      <c r="A136">
        <v>666256</v>
      </c>
      <c r="B136">
        <v>0.73299998</v>
      </c>
      <c r="C136">
        <v>1.64040005</v>
      </c>
      <c r="D136">
        <v>1.2555999799999999</v>
      </c>
      <c r="E136">
        <v>0.59039998000000005</v>
      </c>
      <c r="G136">
        <f>TREND(Calibration!$A$4:$A$6,Calibration!$B$4:$B$6,'CO2 Concentration Data'!D136)</f>
        <v>504.66712059775767</v>
      </c>
      <c r="H136">
        <f>TREND(Calibration!$A$4:$A$6,Calibration!$C$4:$C$6,'CO2 Concentration Data'!C136)</f>
        <v>656.94197087906139</v>
      </c>
      <c r="I136">
        <f>TREND(Calibration!$A$4:$A$6,Calibration!$D$4:$D$6,'CO2 Concentration Data'!B136)</f>
        <v>728.16088805691027</v>
      </c>
      <c r="J136">
        <f>TREND(Calibration!$A$4:$A$6,Calibration!$E$4:$E$6,'CO2 Concentration Data'!E136)</f>
        <v>407.74453266130769</v>
      </c>
      <c r="K136">
        <f t="shared" si="1"/>
        <v>408.30629912567673</v>
      </c>
    </row>
    <row r="137" spans="1:11" x14ac:dyDescent="0.25">
      <c r="A137">
        <v>671226</v>
      </c>
      <c r="B137">
        <v>0.81389999000000002</v>
      </c>
      <c r="C137">
        <v>1.67980003</v>
      </c>
      <c r="D137">
        <v>1.2654999499999999</v>
      </c>
      <c r="E137">
        <v>0.58380001999999998</v>
      </c>
      <c r="G137">
        <f>TREND(Calibration!$A$4:$A$6,Calibration!$B$4:$B$6,'CO2 Concentration Data'!D137)</f>
        <v>508.6063267994478</v>
      </c>
      <c r="H137">
        <f>TREND(Calibration!$A$4:$A$6,Calibration!$C$4:$C$6,'CO2 Concentration Data'!C137)</f>
        <v>672.87643848838627</v>
      </c>
      <c r="I137">
        <f>TREND(Calibration!$A$4:$A$6,Calibration!$D$4:$D$6,'CO2 Concentration Data'!B137)</f>
        <v>809.40906417356132</v>
      </c>
      <c r="J137">
        <f>TREND(Calibration!$A$4:$A$6,Calibration!$E$4:$E$6,'CO2 Concentration Data'!E137)</f>
        <v>403.72582517311309</v>
      </c>
      <c r="K137">
        <f t="shared" si="1"/>
        <v>408.27487268193926</v>
      </c>
    </row>
    <row r="138" spans="1:11" x14ac:dyDescent="0.25">
      <c r="A138">
        <v>676230</v>
      </c>
      <c r="B138">
        <v>1.0260000199999999</v>
      </c>
      <c r="C138">
        <v>1.6503000299999999</v>
      </c>
      <c r="D138">
        <v>1.2523000200000001</v>
      </c>
      <c r="E138">
        <v>0.58600003000000001</v>
      </c>
      <c r="G138">
        <f>TREND(Calibration!$A$4:$A$6,Calibration!$B$4:$B$6,'CO2 Concentration Data'!D138)</f>
        <v>503.35406380088568</v>
      </c>
      <c r="H138">
        <f>TREND(Calibration!$A$4:$A$6,Calibration!$C$4:$C$6,'CO2 Concentration Data'!C138)</f>
        <v>660.94580313082815</v>
      </c>
      <c r="I138">
        <f>TREND(Calibration!$A$4:$A$6,Calibration!$D$4:$D$6,'CO2 Concentration Data'!B138)</f>
        <v>1022.4219005352252</v>
      </c>
      <c r="J138">
        <f>TREND(Calibration!$A$4:$A$6,Calibration!$E$4:$E$6,'CO2 Concentration Data'!E138)</f>
        <v>405.06540854348248</v>
      </c>
      <c r="K138">
        <f t="shared" si="1"/>
        <v>408.3612974155115</v>
      </c>
    </row>
    <row r="139" spans="1:11" x14ac:dyDescent="0.25">
      <c r="A139">
        <v>681225</v>
      </c>
      <c r="B139">
        <v>0.95169996999999995</v>
      </c>
      <c r="C139">
        <v>1.6721999599999999</v>
      </c>
      <c r="D139">
        <v>1.28190005</v>
      </c>
      <c r="E139">
        <v>0.57999997999999997</v>
      </c>
      <c r="G139">
        <f>TREND(Calibration!$A$4:$A$6,Calibration!$B$4:$B$6,'CO2 Concentration Data'!D139)</f>
        <v>515.13194007184541</v>
      </c>
      <c r="H139">
        <f>TREND(Calibration!$A$4:$A$6,Calibration!$C$4:$C$6,'CO2 Concentration Data'!C139)</f>
        <v>669.8027549676433</v>
      </c>
      <c r="I139">
        <f>TREND(Calibration!$A$4:$A$6,Calibration!$D$4:$D$6,'CO2 Concentration Data'!B139)</f>
        <v>947.80208840076466</v>
      </c>
      <c r="J139">
        <f>TREND(Calibration!$A$4:$A$6,Calibration!$E$4:$E$6,'CO2 Concentration Data'!E139)</f>
        <v>401.4119855129577</v>
      </c>
      <c r="K139">
        <f t="shared" si="1"/>
        <v>408.19041253076705</v>
      </c>
    </row>
    <row r="140" spans="1:11" x14ac:dyDescent="0.25">
      <c r="A140">
        <v>686227</v>
      </c>
      <c r="B140">
        <v>0.73689996999999996</v>
      </c>
      <c r="C140">
        <v>1.6830999900000001</v>
      </c>
      <c r="D140">
        <v>1.2828999800000001</v>
      </c>
      <c r="E140">
        <v>0.58380001999999998</v>
      </c>
      <c r="G140">
        <f>TREND(Calibration!$A$4:$A$6,Calibration!$B$4:$B$6,'CO2 Concentration Data'!D140)</f>
        <v>515.5298130408803</v>
      </c>
      <c r="H140">
        <f>TREND(Calibration!$A$4:$A$6,Calibration!$C$4:$C$6,'CO2 Concentration Data'!C140)</f>
        <v>674.21103575803136</v>
      </c>
      <c r="I140">
        <f>TREND(Calibration!$A$4:$A$6,Calibration!$D$4:$D$6,'CO2 Concentration Data'!B140)</f>
        <v>732.07766228689081</v>
      </c>
      <c r="J140">
        <f>TREND(Calibration!$A$4:$A$6,Calibration!$E$4:$E$6,'CO2 Concentration Data'!E140)</f>
        <v>403.72582517311309</v>
      </c>
      <c r="K140">
        <f t="shared" si="1"/>
        <v>408.19041253076705</v>
      </c>
    </row>
    <row r="141" spans="1:11" x14ac:dyDescent="0.25">
      <c r="A141">
        <v>691228</v>
      </c>
      <c r="B141">
        <v>0.81720000999999998</v>
      </c>
      <c r="C141">
        <v>1.6835999500000001</v>
      </c>
      <c r="D141">
        <v>1.2846000200000001</v>
      </c>
      <c r="E141">
        <v>0.58819997000000002</v>
      </c>
      <c r="G141">
        <f>TREND(Calibration!$A$4:$A$6,Calibration!$B$4:$B$6,'CO2 Concentration Data'!D141)</f>
        <v>516.20626035447026</v>
      </c>
      <c r="H141">
        <f>TREND(Calibration!$A$4:$A$6,Calibration!$C$4:$C$6,'CO2 Concentration Data'!C141)</f>
        <v>674.41323373950127</v>
      </c>
      <c r="I141">
        <f>TREND(Calibration!$A$4:$A$6,Calibration!$D$4:$D$6,'CO2 Concentration Data'!B141)</f>
        <v>812.72328633680297</v>
      </c>
      <c r="J141">
        <f>TREND(Calibration!$A$4:$A$6,Calibration!$E$4:$E$6,'CO2 Concentration Data'!E141)</f>
        <v>406.4049492909383</v>
      </c>
      <c r="K141">
        <f t="shared" si="1"/>
        <v>408.21201743743694</v>
      </c>
    </row>
    <row r="142" spans="1:11" x14ac:dyDescent="0.25">
      <c r="A142">
        <v>696225</v>
      </c>
      <c r="B142">
        <v>0.77399998999999997</v>
      </c>
      <c r="C142">
        <v>1.6507999900000001</v>
      </c>
      <c r="D142">
        <v>1.2517999399999999</v>
      </c>
      <c r="E142">
        <v>0.59089999999999998</v>
      </c>
      <c r="G142">
        <f>TREND(Calibration!$A$4:$A$6,Calibration!$B$4:$B$6,'CO2 Concentration Data'!D142)</f>
        <v>503.15508155777371</v>
      </c>
      <c r="H142">
        <f>TREND(Calibration!$A$4:$A$6,Calibration!$C$4:$C$6,'CO2 Concentration Data'!C142)</f>
        <v>661.14800111229818</v>
      </c>
      <c r="I142">
        <f>TREND(Calibration!$A$4:$A$6,Calibration!$D$4:$D$6,'CO2 Concentration Data'!B142)</f>
        <v>769.33734814961542</v>
      </c>
      <c r="J142">
        <f>TREND(Calibration!$A$4:$A$6,Calibration!$E$4:$E$6,'CO2 Concentration Data'!E142)</f>
        <v>408.04899422141517</v>
      </c>
      <c r="K142">
        <f t="shared" si="1"/>
        <v>408.14719878904833</v>
      </c>
    </row>
    <row r="143" spans="1:11" x14ac:dyDescent="0.25">
      <c r="A143">
        <v>701228</v>
      </c>
      <c r="B143">
        <v>0.74669998999999998</v>
      </c>
      <c r="C143">
        <v>1.6699999599999999</v>
      </c>
      <c r="D143">
        <v>1.2506999999999999</v>
      </c>
      <c r="E143">
        <v>0.59750002999999996</v>
      </c>
      <c r="G143">
        <f>TREND(Calibration!$A$4:$A$6,Calibration!$B$4:$B$6,'CO2 Concentration Data'!D143)</f>
        <v>502.71741452752138</v>
      </c>
      <c r="H143">
        <f>TREND(Calibration!$A$4:$A$6,Calibration!$C$4:$C$6,'CO2 Concentration Data'!C143)</f>
        <v>668.91301266979156</v>
      </c>
      <c r="I143">
        <f>TREND(Calibration!$A$4:$A$6,Calibration!$D$4:$D$6,'CO2 Concentration Data'!B143)</f>
        <v>741.91985823849461</v>
      </c>
      <c r="J143">
        <f>TREND(Calibration!$A$4:$A$6,Calibration!$E$4:$E$6,'CO2 Concentration Data'!E143)</f>
        <v>412.0677443325232</v>
      </c>
      <c r="K143">
        <f t="shared" si="1"/>
        <v>408.15898471209704</v>
      </c>
    </row>
    <row r="144" spans="1:11" x14ac:dyDescent="0.25">
      <c r="A144">
        <v>706267</v>
      </c>
      <c r="B144">
        <v>0.76859999000000001</v>
      </c>
      <c r="C144">
        <v>1.69350004</v>
      </c>
      <c r="D144">
        <v>1.2577999799999999</v>
      </c>
      <c r="E144">
        <v>0.59089999999999998</v>
      </c>
      <c r="G144">
        <f>TREND(Calibration!$A$4:$A$6,Calibration!$B$4:$B$6,'CO2 Concentration Data'!D144)</f>
        <v>505.542502406361</v>
      </c>
      <c r="H144">
        <f>TREND(Calibration!$A$4:$A$6,Calibration!$C$4:$C$6,'CO2 Concentration Data'!C144)</f>
        <v>678.41711047838282</v>
      </c>
      <c r="I144">
        <f>TREND(Calibration!$A$4:$A$6,Calibration!$D$4:$D$6,'CO2 Concentration Data'!B144)</f>
        <v>763.91410838697618</v>
      </c>
      <c r="J144">
        <f>TREND(Calibration!$A$4:$A$6,Calibration!$E$4:$E$6,'CO2 Concentration Data'!E144)</f>
        <v>408.04899422141517</v>
      </c>
      <c r="K144">
        <f t="shared" si="1"/>
        <v>408.12559368595959</v>
      </c>
    </row>
    <row r="145" spans="1:11" x14ac:dyDescent="0.25">
      <c r="A145">
        <v>711244</v>
      </c>
      <c r="B145">
        <v>0.82539998999999997</v>
      </c>
      <c r="C145">
        <v>1.6804000100000001</v>
      </c>
      <c r="D145">
        <v>1.27310002</v>
      </c>
      <c r="E145">
        <v>0.59689999000000005</v>
      </c>
      <c r="G145">
        <f>TREND(Calibration!$A$4:$A$6,Calibration!$B$4:$B$6,'CO2 Concentration Data'!D145)</f>
        <v>511.63040090040761</v>
      </c>
      <c r="H145">
        <f>TREND(Calibration!$A$4:$A$6,Calibration!$C$4:$C$6,'CO2 Concentration Data'!C145)</f>
        <v>673.11908739014314</v>
      </c>
      <c r="I145">
        <f>TREND(Calibration!$A$4:$A$6,Calibration!$D$4:$D$6,'CO2 Concentration Data'!B145)</f>
        <v>820.9585562606635</v>
      </c>
      <c r="J145">
        <f>TREND(Calibration!$A$4:$A$6,Calibration!$E$4:$E$6,'CO2 Concentration Data'!E145)</f>
        <v>411.70238071801407</v>
      </c>
      <c r="K145">
        <f t="shared" si="1"/>
        <v>408.25326620391786</v>
      </c>
    </row>
    <row r="146" spans="1:11" x14ac:dyDescent="0.25">
      <c r="A146">
        <v>716227</v>
      </c>
      <c r="B146">
        <v>0.87129997999999997</v>
      </c>
      <c r="C146">
        <v>1.67379999</v>
      </c>
      <c r="D146">
        <v>1.2737000000000001</v>
      </c>
      <c r="E146">
        <v>0.59750002999999996</v>
      </c>
      <c r="G146">
        <f>TREND(Calibration!$A$4:$A$6,Calibration!$B$4:$B$6,'CO2 Concentration Data'!D146)</f>
        <v>511.86913343564663</v>
      </c>
      <c r="H146">
        <f>TREND(Calibration!$A$4:$A$6,Calibration!$C$4:$C$6,'CO2 Concentration Data'!C146)</f>
        <v>670.44985240802146</v>
      </c>
      <c r="I146">
        <f>TREND(Calibration!$A$4:$A$6,Calibration!$D$4:$D$6,'CO2 Concentration Data'!B146)</f>
        <v>867.05608420006081</v>
      </c>
      <c r="J146">
        <f>TREND(Calibration!$A$4:$A$6,Calibration!$E$4:$E$6,'CO2 Concentration Data'!E146)</f>
        <v>412.0677443325232</v>
      </c>
      <c r="K146">
        <f t="shared" si="1"/>
        <v>408.44772175624587</v>
      </c>
    </row>
    <row r="147" spans="1:11" x14ac:dyDescent="0.25">
      <c r="A147">
        <v>721228</v>
      </c>
      <c r="B147">
        <v>0.87730001999999996</v>
      </c>
      <c r="C147">
        <v>1.6820000399999999</v>
      </c>
      <c r="D147">
        <v>1.2737000000000001</v>
      </c>
      <c r="E147">
        <v>0.59909999000000003</v>
      </c>
      <c r="G147">
        <f>TREND(Calibration!$A$4:$A$6,Calibration!$B$4:$B$6,'CO2 Concentration Data'!D147)</f>
        <v>511.86913343564663</v>
      </c>
      <c r="H147">
        <f>TREND(Calibration!$A$4:$A$6,Calibration!$C$4:$C$6,'CO2 Concentration Data'!C147)</f>
        <v>673.76618483052118</v>
      </c>
      <c r="I147">
        <f>TREND(Calibration!$A$4:$A$6,Calibration!$D$4:$D$6,'CO2 Concentration Data'!B147)</f>
        <v>873.08194633069525</v>
      </c>
      <c r="J147">
        <f>TREND(Calibration!$A$4:$A$6,Calibration!$E$4:$E$6,'CO2 Concentration Data'!E147)</f>
        <v>413.04195799939578</v>
      </c>
      <c r="K147">
        <f t="shared" si="1"/>
        <v>408.67360355589238</v>
      </c>
    </row>
    <row r="148" spans="1:11" x14ac:dyDescent="0.25">
      <c r="A148">
        <v>726243</v>
      </c>
      <c r="B148">
        <v>0.93260001999999997</v>
      </c>
      <c r="C148">
        <v>1.6804000100000001</v>
      </c>
      <c r="D148">
        <v>1.2709000100000001</v>
      </c>
      <c r="E148">
        <v>0.59420002000000005</v>
      </c>
      <c r="G148">
        <f>TREND(Calibration!$A$4:$A$6,Calibration!$B$4:$B$6,'CO2 Concentration Data'!D148)</f>
        <v>510.75501511279617</v>
      </c>
      <c r="H148">
        <f>TREND(Calibration!$A$4:$A$6,Calibration!$C$4:$C$6,'CO2 Concentration Data'!C148)</f>
        <v>673.11908739014314</v>
      </c>
      <c r="I148">
        <f>TREND(Calibration!$A$4:$A$6,Calibration!$D$4:$D$6,'CO2 Concentration Data'!B148)</f>
        <v>928.61993871476056</v>
      </c>
      <c r="J148">
        <f>TREND(Calibration!$A$4:$A$6,Calibration!$E$4:$E$6,'CO2 Concentration Data'!E148)</f>
        <v>410.05837232146308</v>
      </c>
      <c r="K148">
        <f t="shared" si="1"/>
        <v>408.72663745974609</v>
      </c>
    </row>
    <row r="149" spans="1:11" x14ac:dyDescent="0.25">
      <c r="A149">
        <v>731243</v>
      </c>
      <c r="B149">
        <v>0.80190002999999999</v>
      </c>
      <c r="C149">
        <v>1.6950999499999999</v>
      </c>
      <c r="D149">
        <v>1.2660000300000001</v>
      </c>
      <c r="E149">
        <v>0.59039998000000005</v>
      </c>
      <c r="G149">
        <f>TREND(Calibration!$A$4:$A$6,Calibration!$B$4:$B$6,'CO2 Concentration Data'!D149)</f>
        <v>508.80530904255983</v>
      </c>
      <c r="H149">
        <f>TREND(Calibration!$A$4:$A$6,Calibration!$C$4:$C$6,'CO2 Concentration Data'!C149)</f>
        <v>679.06415938736291</v>
      </c>
      <c r="I149">
        <f>TREND(Calibration!$A$4:$A$6,Calibration!$D$4:$D$6,'CO2 Concentration Data'!B149)</f>
        <v>797.35746042873143</v>
      </c>
      <c r="J149">
        <f>TREND(Calibration!$A$4:$A$6,Calibration!$E$4:$E$6,'CO2 Concentration Data'!E149)</f>
        <v>407.74453266130769</v>
      </c>
      <c r="K149">
        <f t="shared" si="1"/>
        <v>408.66378339375757</v>
      </c>
    </row>
    <row r="150" spans="1:11" x14ac:dyDescent="0.25">
      <c r="A150">
        <v>736227</v>
      </c>
      <c r="B150">
        <v>0.78170002000000005</v>
      </c>
      <c r="C150">
        <v>1.7000000500000001</v>
      </c>
      <c r="D150">
        <v>1.2769000500000001</v>
      </c>
      <c r="E150">
        <v>0.59530002000000004</v>
      </c>
      <c r="G150">
        <f>TREND(Calibration!$A$4:$A$6,Calibration!$B$4:$B$6,'CO2 Concentration Data'!D150)</f>
        <v>513.1424359613834</v>
      </c>
      <c r="H150">
        <f>TREND(Calibration!$A$4:$A$6,Calibration!$C$4:$C$6,'CO2 Concentration Data'!C150)</f>
        <v>681.04589858450095</v>
      </c>
      <c r="I150">
        <f>TREND(Calibration!$A$4:$A$6,Calibration!$D$4:$D$6,'CO2 Concentration Data'!B150)</f>
        <v>777.07051645878505</v>
      </c>
      <c r="J150">
        <f>TREND(Calibration!$A$4:$A$6,Calibration!$E$4:$E$6,'CO2 Concentration Data'!E150)</f>
        <v>410.72816096215394</v>
      </c>
      <c r="K150">
        <f t="shared" si="1"/>
        <v>408.67556931680622</v>
      </c>
    </row>
    <row r="151" spans="1:11" x14ac:dyDescent="0.25">
      <c r="A151">
        <v>741228</v>
      </c>
      <c r="B151">
        <v>0.86529999999999996</v>
      </c>
      <c r="C151">
        <v>1.6835999500000001</v>
      </c>
      <c r="D151">
        <v>1.28789997</v>
      </c>
      <c r="E151">
        <v>0.59039998000000005</v>
      </c>
      <c r="G151">
        <f>TREND(Calibration!$A$4:$A$6,Calibration!$B$4:$B$6,'CO2 Concentration Data'!D151)</f>
        <v>517.51931317233402</v>
      </c>
      <c r="H151">
        <f>TREND(Calibration!$A$4:$A$6,Calibration!$C$4:$C$6,'CO2 Concentration Data'!C151)</f>
        <v>674.41323373950127</v>
      </c>
      <c r="I151">
        <f>TREND(Calibration!$A$4:$A$6,Calibration!$D$4:$D$6,'CO2 Concentration Data'!B151)</f>
        <v>861.03028232764586</v>
      </c>
      <c r="J151">
        <f>TREND(Calibration!$A$4:$A$6,Calibration!$E$4:$E$6,'CO2 Concentration Data'!E151)</f>
        <v>407.74453266130769</v>
      </c>
      <c r="K151">
        <f t="shared" si="1"/>
        <v>408.56950308045043</v>
      </c>
    </row>
    <row r="152" spans="1:11" x14ac:dyDescent="0.25">
      <c r="A152">
        <v>746228</v>
      </c>
      <c r="B152">
        <v>0.75819999000000005</v>
      </c>
      <c r="C152">
        <v>1.6683000299999999</v>
      </c>
      <c r="D152">
        <v>1.2856999600000001</v>
      </c>
      <c r="E152">
        <v>0.59039998000000005</v>
      </c>
      <c r="G152">
        <f>TREND(Calibration!$A$4:$A$6,Calibration!$B$4:$B$6,'CO2 Concentration Data'!D152)</f>
        <v>516.64392738472259</v>
      </c>
      <c r="H152">
        <f>TREND(Calibration!$A$4:$A$6,Calibration!$C$4:$C$6,'CO2 Concentration Data'!C152)</f>
        <v>668.22551284052463</v>
      </c>
      <c r="I152">
        <f>TREND(Calibration!$A$4:$A$6,Calibration!$D$4:$D$6,'CO2 Concentration Data'!B152)</f>
        <v>753.46935032559691</v>
      </c>
      <c r="J152">
        <f>TREND(Calibration!$A$4:$A$6,Calibration!$E$4:$E$6,'CO2 Concentration Data'!E152)</f>
        <v>407.74453266130769</v>
      </c>
      <c r="K152">
        <f t="shared" si="1"/>
        <v>408.48504292927822</v>
      </c>
    </row>
    <row r="153" spans="1:11" x14ac:dyDescent="0.25">
      <c r="A153">
        <v>751231</v>
      </c>
      <c r="B153">
        <v>0.80190002999999999</v>
      </c>
      <c r="C153">
        <v>1.6852999900000001</v>
      </c>
      <c r="D153">
        <v>1.2704000499999999</v>
      </c>
      <c r="E153">
        <v>0.59089999999999998</v>
      </c>
      <c r="G153">
        <f>TREND(Calibration!$A$4:$A$6,Calibration!$B$4:$B$6,'CO2 Concentration Data'!D153)</f>
        <v>510.55608061778275</v>
      </c>
      <c r="H153">
        <f>TREND(Calibration!$A$4:$A$6,Calibration!$C$4:$C$6,'CO2 Concentration Data'!C153)</f>
        <v>675.1007780558831</v>
      </c>
      <c r="I153">
        <f>TREND(Calibration!$A$4:$A$6,Calibration!$D$4:$D$6,'CO2 Concentration Data'!B153)</f>
        <v>797.35746042873143</v>
      </c>
      <c r="J153">
        <f>TREND(Calibration!$A$4:$A$6,Calibration!$E$4:$E$6,'CO2 Concentration Data'!E153)</f>
        <v>408.04899422141517</v>
      </c>
      <c r="K153">
        <f t="shared" si="1"/>
        <v>408.35540582891986</v>
      </c>
    </row>
    <row r="154" spans="1:11" x14ac:dyDescent="0.25">
      <c r="A154">
        <v>756226</v>
      </c>
      <c r="B154">
        <v>0.74830001999999995</v>
      </c>
      <c r="C154">
        <v>1.68089998</v>
      </c>
      <c r="D154">
        <v>1.26329994</v>
      </c>
      <c r="E154">
        <v>0.58329998999999999</v>
      </c>
      <c r="G154">
        <f>TREND(Calibration!$A$4:$A$6,Calibration!$B$4:$B$6,'CO2 Concentration Data'!D154)</f>
        <v>507.73094101183631</v>
      </c>
      <c r="H154">
        <f>TREND(Calibration!$A$4:$A$6,Calibration!$C$4:$C$6,'CO2 Concentration Data'!C154)</f>
        <v>673.32128941589633</v>
      </c>
      <c r="I154">
        <f>TREND(Calibration!$A$4:$A$6,Calibration!$D$4:$D$6,'CO2 Concentration Data'!B154)</f>
        <v>743.52677422320119</v>
      </c>
      <c r="J154">
        <f>TREND(Calibration!$A$4:$A$6,Calibration!$E$4:$E$6,'CO2 Concentration Data'!E154)</f>
        <v>403.42135752401794</v>
      </c>
      <c r="K154">
        <f t="shared" si="1"/>
        <v>408.0548852187498</v>
      </c>
    </row>
    <row r="155" spans="1:11" x14ac:dyDescent="0.25">
      <c r="A155">
        <v>761226</v>
      </c>
      <c r="B155">
        <v>0.67779999999999996</v>
      </c>
      <c r="C155">
        <v>1.6825000000000001</v>
      </c>
      <c r="D155">
        <v>1.2785999800000001</v>
      </c>
      <c r="E155">
        <v>0.58490001999999996</v>
      </c>
      <c r="G155">
        <f>TREND(Calibration!$A$4:$A$6,Calibration!$B$4:$B$6,'CO2 Concentration Data'!D155)</f>
        <v>513.81883950588303</v>
      </c>
      <c r="H155">
        <f>TREND(Calibration!$A$4:$A$6,Calibration!$C$4:$C$6,'CO2 Concentration Data'!C155)</f>
        <v>673.96838281199132</v>
      </c>
      <c r="I155">
        <f>TREND(Calibration!$A$4:$A$6,Calibration!$D$4:$D$6,'CO2 Concentration Data'!B155)</f>
        <v>672.72334612489294</v>
      </c>
      <c r="J155">
        <f>TREND(Calibration!$A$4:$A$6,Calibration!$E$4:$E$6,'CO2 Concentration Data'!E155)</f>
        <v>404.39561381380395</v>
      </c>
      <c r="K155">
        <f t="shared" si="1"/>
        <v>407.85060950428692</v>
      </c>
    </row>
    <row r="156" spans="1:11" x14ac:dyDescent="0.25">
      <c r="A156">
        <v>766226</v>
      </c>
      <c r="B156">
        <v>0.68059999000000004</v>
      </c>
      <c r="C156">
        <v>1.6366000199999999</v>
      </c>
      <c r="D156">
        <v>1.25940001</v>
      </c>
      <c r="E156">
        <v>0.58649998999999997</v>
      </c>
      <c r="G156">
        <f>TREND(Calibration!$A$4:$A$6,Calibration!$B$4:$B$6,'CO2 Concentration Data'!D156)</f>
        <v>506.17915565873352</v>
      </c>
      <c r="H156">
        <f>TREND(Calibration!$A$4:$A$6,Calibration!$C$4:$C$6,'CO2 Concentration Data'!C156)</f>
        <v>655.40513114083149</v>
      </c>
      <c r="I156">
        <f>TREND(Calibration!$A$4:$A$6,Calibration!$D$4:$D$6,'CO2 Concentration Data'!B156)</f>
        <v>675.53538632915081</v>
      </c>
      <c r="J156">
        <f>TREND(Calibration!$A$4:$A$6,Calibration!$E$4:$E$6,'CO2 Concentration Data'!E156)</f>
        <v>405.36983356966408</v>
      </c>
      <c r="K156">
        <f t="shared" si="1"/>
        <v>407.60312161945683</v>
      </c>
    </row>
    <row r="157" spans="1:11" x14ac:dyDescent="0.25">
      <c r="A157">
        <v>771229</v>
      </c>
      <c r="B157">
        <v>0.72320002000000005</v>
      </c>
      <c r="C157">
        <v>1.6645000000000001</v>
      </c>
      <c r="D157">
        <v>1.2834999600000001</v>
      </c>
      <c r="E157">
        <v>0.58270001000000005</v>
      </c>
      <c r="G157">
        <f>TREND(Calibration!$A$4:$A$6,Calibration!$B$4:$B$6,'CO2 Concentration Data'!D157)</f>
        <v>515.76854557611932</v>
      </c>
      <c r="H157">
        <f>TREND(Calibration!$A$4:$A$6,Calibration!$C$4:$C$6,'CO2 Concentration Data'!C157)</f>
        <v>666.68867310229473</v>
      </c>
      <c r="I157">
        <f>TREND(Calibration!$A$4:$A$6,Calibration!$D$4:$D$6,'CO2 Concentration Data'!B157)</f>
        <v>718.31875236352607</v>
      </c>
      <c r="J157">
        <f>TREND(Calibration!$A$4:$A$6,Calibration!$E$4:$E$6,'CO2 Concentration Data'!E157)</f>
        <v>403.05603044343462</v>
      </c>
      <c r="K157">
        <f t="shared" si="1"/>
        <v>407.35563353820777</v>
      </c>
    </row>
    <row r="158" spans="1:11" x14ac:dyDescent="0.25">
      <c r="A158">
        <v>776228</v>
      </c>
      <c r="B158">
        <v>0.72100001999999996</v>
      </c>
      <c r="C158">
        <v>1.7633999600000001</v>
      </c>
      <c r="D158">
        <v>1.27310002</v>
      </c>
      <c r="E158">
        <v>0.58440000000000003</v>
      </c>
      <c r="G158">
        <f>TREND(Calibration!$A$4:$A$6,Calibration!$B$4:$B$6,'CO2 Concentration Data'!D158)</f>
        <v>511.63040090040761</v>
      </c>
      <c r="H158">
        <f>TREND(Calibration!$A$4:$A$6,Calibration!$C$4:$C$6,'CO2 Concentration Data'!C158)</f>
        <v>706.68661749677221</v>
      </c>
      <c r="I158">
        <f>TREND(Calibration!$A$4:$A$6,Calibration!$D$4:$D$6,'CO2 Concentration Data'!B158)</f>
        <v>716.10928431208038</v>
      </c>
      <c r="J158">
        <f>TREND(Calibration!$A$4:$A$6,Calibration!$E$4:$E$6,'CO2 Concentration Data'!E158)</f>
        <v>404.09115225369646</v>
      </c>
      <c r="K158">
        <f t="shared" si="1"/>
        <v>407.23778255731719</v>
      </c>
    </row>
    <row r="159" spans="1:11" x14ac:dyDescent="0.25">
      <c r="A159">
        <v>781226</v>
      </c>
      <c r="B159">
        <v>0.77729999999999999</v>
      </c>
      <c r="C159">
        <v>1.7295000599999999</v>
      </c>
      <c r="D159">
        <v>1.2737000000000001</v>
      </c>
      <c r="E159">
        <v>0.59089999999999998</v>
      </c>
      <c r="G159">
        <f>TREND(Calibration!$A$4:$A$6,Calibration!$B$4:$B$6,'CO2 Concentration Data'!D159)</f>
        <v>511.86913343564663</v>
      </c>
      <c r="H159">
        <f>TREND(Calibration!$A$4:$A$6,Calibration!$C$4:$C$6,'CO2 Concentration Data'!C159)</f>
        <v>692.97653798634212</v>
      </c>
      <c r="I159">
        <f>TREND(Calibration!$A$4:$A$6,Calibration!$D$4:$D$6,'CO2 Concentration Data'!B159)</f>
        <v>772.65156026982049</v>
      </c>
      <c r="J159">
        <f>TREND(Calibration!$A$4:$A$6,Calibration!$E$4:$E$6,'CO2 Concentration Data'!E159)</f>
        <v>408.04899422141517</v>
      </c>
      <c r="K159">
        <f t="shared" si="1"/>
        <v>407.26920998314944</v>
      </c>
    </row>
    <row r="160" spans="1:11" x14ac:dyDescent="0.25">
      <c r="A160">
        <v>786227</v>
      </c>
      <c r="B160">
        <v>0.77179998000000005</v>
      </c>
      <c r="C160">
        <v>1.64810002</v>
      </c>
      <c r="D160">
        <v>1.3075000000000001</v>
      </c>
      <c r="E160">
        <v>0.59750002999999996</v>
      </c>
      <c r="G160">
        <f>TREND(Calibration!$A$4:$A$6,Calibration!$B$4:$B$6,'CO2 Concentration Data'!D160)</f>
        <v>525.31818122236984</v>
      </c>
      <c r="H160">
        <f>TREND(Calibration!$A$4:$A$6,Calibration!$C$4:$C$6,'CO2 Concentration Data'!C160)</f>
        <v>660.05605678869324</v>
      </c>
      <c r="I160">
        <f>TREND(Calibration!$A$4:$A$6,Calibration!$D$4:$D$6,'CO2 Concentration Data'!B160)</f>
        <v>767.12787005513326</v>
      </c>
      <c r="J160">
        <f>TREND(Calibration!$A$4:$A$6,Calibration!$E$4:$E$6,'CO2 Concentration Data'!E160)</f>
        <v>412.0677443325232</v>
      </c>
      <c r="K160">
        <f t="shared" si="1"/>
        <v>407.4518807909426</v>
      </c>
    </row>
    <row r="161" spans="1:11" x14ac:dyDescent="0.25">
      <c r="A161">
        <v>791228</v>
      </c>
      <c r="B161">
        <v>0.85110003000000001</v>
      </c>
      <c r="C161">
        <v>1.6759999999999999</v>
      </c>
      <c r="D161">
        <v>1.28190005</v>
      </c>
      <c r="E161">
        <v>0.59469998000000002</v>
      </c>
      <c r="G161">
        <f>TREND(Calibration!$A$4:$A$6,Calibration!$B$4:$B$6,'CO2 Concentration Data'!D161)</f>
        <v>515.13194007184541</v>
      </c>
      <c r="H161">
        <f>TREND(Calibration!$A$4:$A$6,Calibration!$C$4:$C$6,'CO2 Concentration Data'!C161)</f>
        <v>671.33959875015637</v>
      </c>
      <c r="I161">
        <f>TREND(Calibration!$A$4:$A$6,Calibration!$D$4:$D$6,'CO2 Concentration Data'!B161)</f>
        <v>846.76920048833392</v>
      </c>
      <c r="J161">
        <f>TREND(Calibration!$A$4:$A$6,Calibration!$E$4:$E$6,'CO2 Concentration Data'!E161)</f>
        <v>410.36279734764469</v>
      </c>
      <c r="K161">
        <f t="shared" si="1"/>
        <v>407.5363409421148</v>
      </c>
    </row>
    <row r="162" spans="1:11" x14ac:dyDescent="0.25">
      <c r="A162">
        <v>796229</v>
      </c>
      <c r="B162">
        <v>0.69040000000000001</v>
      </c>
      <c r="C162">
        <v>1.67270005</v>
      </c>
      <c r="D162">
        <v>1.3119000199999999</v>
      </c>
      <c r="E162">
        <v>0.59089999999999998</v>
      </c>
      <c r="G162">
        <f>TREND(Calibration!$A$4:$A$6,Calibration!$B$4:$B$6,'CO2 Concentration Data'!D162)</f>
        <v>527.06895279759271</v>
      </c>
      <c r="H162">
        <f>TREND(Calibration!$A$4:$A$6,Calibration!$C$4:$C$6,'CO2 Concentration Data'!C162)</f>
        <v>670.00500552479457</v>
      </c>
      <c r="I162">
        <f>TREND(Calibration!$A$4:$A$6,Calibration!$D$4:$D$6,'CO2 Concentration Data'!B162)</f>
        <v>685.37757223771791</v>
      </c>
      <c r="J162">
        <f>TREND(Calibration!$A$4:$A$6,Calibration!$E$4:$E$6,'CO2 Concentration Data'!E162)</f>
        <v>408.04899422141517</v>
      </c>
      <c r="K162">
        <f t="shared" ref="K162:K225" si="2">AVERAGE(J132:J162)</f>
        <v>407.51473466051226</v>
      </c>
    </row>
    <row r="163" spans="1:11" x14ac:dyDescent="0.25">
      <c r="A163">
        <v>801229</v>
      </c>
      <c r="B163">
        <v>0.74070000999999996</v>
      </c>
      <c r="C163">
        <v>1.6901999700000001</v>
      </c>
      <c r="D163">
        <v>1.2884000499999999</v>
      </c>
      <c r="E163">
        <v>0.59039998000000005</v>
      </c>
      <c r="G163">
        <f>TREND(Calibration!$A$4:$A$6,Calibration!$B$4:$B$6,'CO2 Concentration Data'!D163)</f>
        <v>517.71829541544594</v>
      </c>
      <c r="H163">
        <f>TREND(Calibration!$A$4:$A$6,Calibration!$C$4:$C$6,'CO2 Concentration Data'!C163)</f>
        <v>677.08246872162306</v>
      </c>
      <c r="I163">
        <f>TREND(Calibration!$A$4:$A$6,Calibration!$D$4:$D$6,'CO2 Concentration Data'!B163)</f>
        <v>735.89405636607967</v>
      </c>
      <c r="J163">
        <f>TREND(Calibration!$A$4:$A$6,Calibration!$E$4:$E$6,'CO2 Concentration Data'!E163)</f>
        <v>407.74453266130769</v>
      </c>
      <c r="K163">
        <f t="shared" si="2"/>
        <v>407.4833070382611</v>
      </c>
    </row>
    <row r="164" spans="1:11" x14ac:dyDescent="0.25">
      <c r="A164">
        <v>806230</v>
      </c>
      <c r="B164">
        <v>0.68379997999999997</v>
      </c>
      <c r="C164">
        <v>1.6830999900000001</v>
      </c>
      <c r="D164">
        <v>1.2622</v>
      </c>
      <c r="E164">
        <v>0.59200001000000002</v>
      </c>
      <c r="G164">
        <f>TREND(Calibration!$A$4:$A$6,Calibration!$B$4:$B$6,'CO2 Concentration Data'!D164)</f>
        <v>507.29327398158398</v>
      </c>
      <c r="H164">
        <f>TREND(Calibration!$A$4:$A$6,Calibration!$C$4:$C$6,'CO2 Concentration Data'!C164)</f>
        <v>674.21103575803136</v>
      </c>
      <c r="I164">
        <f>TREND(Calibration!$A$4:$A$6,Calibration!$D$4:$D$6,'CO2 Concentration Data'!B164)</f>
        <v>678.74914799730777</v>
      </c>
      <c r="J164">
        <f>TREND(Calibration!$A$4:$A$6,Calibration!$E$4:$E$6,'CO2 Concentration Data'!E164)</f>
        <v>408.7187889510937</v>
      </c>
      <c r="K164">
        <f t="shared" si="2"/>
        <v>407.49312857532868</v>
      </c>
    </row>
    <row r="165" spans="1:11" x14ac:dyDescent="0.25">
      <c r="A165">
        <v>811230</v>
      </c>
      <c r="B165">
        <v>0.85270000000000001</v>
      </c>
      <c r="C165">
        <v>1.7043999400000001</v>
      </c>
      <c r="D165">
        <v>1.25940001</v>
      </c>
      <c r="E165">
        <v>0.59039998000000005</v>
      </c>
      <c r="G165">
        <f>TREND(Calibration!$A$4:$A$6,Calibration!$B$4:$B$6,'CO2 Concentration Data'!D165)</f>
        <v>506.17915565873352</v>
      </c>
      <c r="H165">
        <f>TREND(Calibration!$A$4:$A$6,Calibration!$C$4:$C$6,'CO2 Concentration Data'!C165)</f>
        <v>682.82533869308963</v>
      </c>
      <c r="I165">
        <f>TREND(Calibration!$A$4:$A$6,Calibration!$D$4:$D$6,'CO2 Concentration Data'!B165)</f>
        <v>848.37605621482089</v>
      </c>
      <c r="J165">
        <f>TREND(Calibration!$A$4:$A$6,Calibration!$E$4:$E$6,'CO2 Concentration Data'!E165)</f>
        <v>407.74453266130769</v>
      </c>
      <c r="K165">
        <f t="shared" si="2"/>
        <v>407.47152249014511</v>
      </c>
    </row>
    <row r="166" spans="1:11" x14ac:dyDescent="0.25">
      <c r="A166">
        <v>816228</v>
      </c>
      <c r="B166">
        <v>0.72979998999999995</v>
      </c>
      <c r="C166">
        <v>1.67709994</v>
      </c>
      <c r="D166">
        <v>1.25940001</v>
      </c>
      <c r="E166">
        <v>0.58710002999999999</v>
      </c>
      <c r="G166">
        <f>TREND(Calibration!$A$4:$A$6,Calibration!$B$4:$B$6,'CO2 Concentration Data'!D166)</f>
        <v>506.17915565873352</v>
      </c>
      <c r="H166">
        <f>TREND(Calibration!$A$4:$A$6,Calibration!$C$4:$C$6,'CO2 Concentration Data'!C166)</f>
        <v>671.78444563338326</v>
      </c>
      <c r="I166">
        <f>TREND(Calibration!$A$4:$A$6,Calibration!$D$4:$D$6,'CO2 Concentration Data'!B166)</f>
        <v>724.94712638875308</v>
      </c>
      <c r="J166">
        <f>TREND(Calibration!$A$4:$A$6,Calibration!$E$4:$E$6,'CO2 Concentration Data'!E166)</f>
        <v>405.73519718417333</v>
      </c>
      <c r="K166">
        <f t="shared" si="2"/>
        <v>407.54616247918233</v>
      </c>
    </row>
    <row r="167" spans="1:11" x14ac:dyDescent="0.25">
      <c r="A167">
        <v>821261</v>
      </c>
      <c r="B167">
        <v>0.78549999000000004</v>
      </c>
      <c r="C167">
        <v>1.6759999999999999</v>
      </c>
      <c r="D167">
        <v>1.2555999799999999</v>
      </c>
      <c r="E167">
        <v>0.58710002999999999</v>
      </c>
      <c r="G167">
        <f>TREND(Calibration!$A$4:$A$6,Calibration!$B$4:$B$6,'CO2 Concentration Data'!D167)</f>
        <v>504.66712059775767</v>
      </c>
      <c r="H167">
        <f>TREND(Calibration!$A$4:$A$6,Calibration!$C$4:$C$6,'CO2 Concentration Data'!C167)</f>
        <v>671.33959875015637</v>
      </c>
      <c r="I167">
        <f>TREND(Calibration!$A$4:$A$6,Calibration!$D$4:$D$6,'CO2 Concentration Data'!B167)</f>
        <v>780.88684023671772</v>
      </c>
      <c r="J167">
        <f>TREND(Calibration!$A$4:$A$6,Calibration!$E$4:$E$6,'CO2 Concentration Data'!E167)</f>
        <v>405.73519718417333</v>
      </c>
      <c r="K167">
        <f t="shared" si="2"/>
        <v>407.48134520572637</v>
      </c>
    </row>
    <row r="168" spans="1:11" x14ac:dyDescent="0.25">
      <c r="A168">
        <v>826228</v>
      </c>
      <c r="B168">
        <v>0.75709998999999994</v>
      </c>
      <c r="C168">
        <v>1.6835999500000001</v>
      </c>
      <c r="D168">
        <v>1.2955000400000001</v>
      </c>
      <c r="E168">
        <v>0.59310001000000001</v>
      </c>
      <c r="G168">
        <f>TREND(Calibration!$A$4:$A$6,Calibration!$B$4:$B$6,'CO2 Concentration Data'!D168)</f>
        <v>520.54338727329389</v>
      </c>
      <c r="H168">
        <f>TREND(Calibration!$A$4:$A$6,Calibration!$C$4:$C$6,'CO2 Concentration Data'!C168)</f>
        <v>674.41323373950127</v>
      </c>
      <c r="I168">
        <f>TREND(Calibration!$A$4:$A$6,Calibration!$D$4:$D$6,'CO2 Concentration Data'!B168)</f>
        <v>752.36461629987389</v>
      </c>
      <c r="J168">
        <f>TREND(Calibration!$A$4:$A$6,Calibration!$E$4:$E$6,'CO2 Concentration Data'!E168)</f>
        <v>409.38857759178455</v>
      </c>
      <c r="K168">
        <f t="shared" si="2"/>
        <v>407.66401463858671</v>
      </c>
    </row>
    <row r="169" spans="1:11" x14ac:dyDescent="0.25">
      <c r="A169">
        <v>831303</v>
      </c>
      <c r="B169">
        <v>0.78879999999999995</v>
      </c>
      <c r="C169">
        <v>1.69840002</v>
      </c>
      <c r="D169">
        <v>1.278</v>
      </c>
      <c r="E169">
        <v>0.58759998999999996</v>
      </c>
      <c r="G169">
        <f>TREND(Calibration!$A$4:$A$6,Calibration!$B$4:$B$6,'CO2 Concentration Data'!D169)</f>
        <v>513.58010697064401</v>
      </c>
      <c r="H169">
        <f>TREND(Calibration!$A$4:$A$6,Calibration!$C$4:$C$6,'CO2 Concentration Data'!C169)</f>
        <v>680.39880114412279</v>
      </c>
      <c r="I169">
        <f>TREND(Calibration!$A$4:$A$6,Calibration!$D$4:$D$6,'CO2 Concentration Data'!B169)</f>
        <v>784.20105235692267</v>
      </c>
      <c r="J169">
        <f>TREND(Calibration!$A$4:$A$6,Calibration!$E$4:$E$6,'CO2 Concentration Data'!E169)</f>
        <v>406.03962221035493</v>
      </c>
      <c r="K169">
        <f t="shared" si="2"/>
        <v>407.69544088590521</v>
      </c>
    </row>
    <row r="170" spans="1:11" x14ac:dyDescent="0.25">
      <c r="A170">
        <v>836229</v>
      </c>
      <c r="B170">
        <v>0.76200002</v>
      </c>
      <c r="C170">
        <v>1.6869000199999999</v>
      </c>
      <c r="D170">
        <v>1.2676000599999999</v>
      </c>
      <c r="E170">
        <v>0.58819997000000002</v>
      </c>
      <c r="G170">
        <f>TREND(Calibration!$A$4:$A$6,Calibration!$B$4:$B$6,'CO2 Concentration Data'!D170)</f>
        <v>509.44196229493224</v>
      </c>
      <c r="H170">
        <f>TREND(Calibration!$A$4:$A$6,Calibration!$C$4:$C$6,'CO2 Concentration Data'!C170)</f>
        <v>675.74787549626114</v>
      </c>
      <c r="I170">
        <f>TREND(Calibration!$A$4:$A$6,Calibration!$D$4:$D$6,'CO2 Concentration Data'!B170)</f>
        <v>757.28573436174906</v>
      </c>
      <c r="J170">
        <f>TREND(Calibration!$A$4:$A$6,Calibration!$E$4:$E$6,'CO2 Concentration Data'!E170)</f>
        <v>406.4049492909383</v>
      </c>
      <c r="K170">
        <f t="shared" si="2"/>
        <v>407.85650423358192</v>
      </c>
    </row>
    <row r="171" spans="1:11" x14ac:dyDescent="0.25">
      <c r="A171">
        <v>841230</v>
      </c>
      <c r="B171">
        <v>0.72259998000000003</v>
      </c>
      <c r="C171">
        <v>1.64919996</v>
      </c>
      <c r="D171">
        <v>1.2490999700000001</v>
      </c>
      <c r="E171">
        <v>0.59359998000000003</v>
      </c>
      <c r="G171">
        <f>TREND(Calibration!$A$4:$A$6,Calibration!$B$4:$B$6,'CO2 Concentration Data'!D171)</f>
        <v>502.08076127514892</v>
      </c>
      <c r="H171">
        <f>TREND(Calibration!$A$4:$A$6,Calibration!$C$4:$C$6,'CO2 Concentration Data'!C171)</f>
        <v>660.50090367192001</v>
      </c>
      <c r="I171">
        <f>TREND(Calibration!$A$4:$A$6,Calibration!$D$4:$D$6,'CO2 Concentration Data'!B171)</f>
        <v>717.71612999553088</v>
      </c>
      <c r="J171">
        <f>TREND(Calibration!$A$4:$A$6,Calibration!$E$4:$E$6,'CO2 Concentration Data'!E171)</f>
        <v>409.69300870695383</v>
      </c>
      <c r="K171">
        <f t="shared" si="2"/>
        <v>408.04899402499615</v>
      </c>
    </row>
    <row r="172" spans="1:11" x14ac:dyDescent="0.25">
      <c r="A172">
        <v>846305</v>
      </c>
      <c r="B172">
        <v>0.75220001000000003</v>
      </c>
      <c r="C172">
        <v>1.66289997</v>
      </c>
      <c r="D172">
        <v>1.2704000499999999</v>
      </c>
      <c r="E172">
        <v>0.59310001000000001</v>
      </c>
      <c r="G172">
        <f>TREND(Calibration!$A$4:$A$6,Calibration!$B$4:$B$6,'CO2 Concentration Data'!D172)</f>
        <v>510.55608061778275</v>
      </c>
      <c r="H172">
        <f>TREND(Calibration!$A$4:$A$6,Calibration!$C$4:$C$6,'CO2 Concentration Data'!C172)</f>
        <v>666.04157566191668</v>
      </c>
      <c r="I172">
        <f>TREND(Calibration!$A$4:$A$6,Calibration!$D$4:$D$6,'CO2 Concentration Data'!B172)</f>
        <v>747.44354845318196</v>
      </c>
      <c r="J172">
        <f>TREND(Calibration!$A$4:$A$6,Calibration!$E$4:$E$6,'CO2 Concentration Data'!E172)</f>
        <v>409.38857759178455</v>
      </c>
      <c r="K172">
        <f t="shared" si="2"/>
        <v>408.14524009921701</v>
      </c>
    </row>
    <row r="173" spans="1:11" x14ac:dyDescent="0.25">
      <c r="A173">
        <v>851236</v>
      </c>
      <c r="B173">
        <v>0.77789998000000005</v>
      </c>
      <c r="C173">
        <v>1.6804000100000001</v>
      </c>
      <c r="D173">
        <v>1.2676000599999999</v>
      </c>
      <c r="E173">
        <v>0.58270001000000005</v>
      </c>
      <c r="G173">
        <f>TREND(Calibration!$A$4:$A$6,Calibration!$B$4:$B$6,'CO2 Concentration Data'!D173)</f>
        <v>509.44196229493224</v>
      </c>
      <c r="H173">
        <f>TREND(Calibration!$A$4:$A$6,Calibration!$C$4:$C$6,'CO2 Concentration Data'!C173)</f>
        <v>673.11908739014314</v>
      </c>
      <c r="I173">
        <f>TREND(Calibration!$A$4:$A$6,Calibration!$D$4:$D$6,'CO2 Concentration Data'!B173)</f>
        <v>773.2541223795962</v>
      </c>
      <c r="J173">
        <f>TREND(Calibration!$A$4:$A$6,Calibration!$E$4:$E$6,'CO2 Concentration Data'!E173)</f>
        <v>403.05603044343462</v>
      </c>
      <c r="K173">
        <f t="shared" si="2"/>
        <v>407.98417675154025</v>
      </c>
    </row>
    <row r="174" spans="1:11" x14ac:dyDescent="0.25">
      <c r="A174">
        <v>856228</v>
      </c>
      <c r="B174">
        <v>0.79640001000000005</v>
      </c>
      <c r="C174">
        <v>1.6596000200000001</v>
      </c>
      <c r="D174">
        <v>1.2622</v>
      </c>
      <c r="E174">
        <v>0.59689999000000005</v>
      </c>
      <c r="G174">
        <f>TREND(Calibration!$A$4:$A$6,Calibration!$B$4:$B$6,'CO2 Concentration Data'!D174)</f>
        <v>507.29327398158398</v>
      </c>
      <c r="H174">
        <f>TREND(Calibration!$A$4:$A$6,Calibration!$C$4:$C$6,'CO2 Concentration Data'!C174)</f>
        <v>664.70698243655488</v>
      </c>
      <c r="I174">
        <f>TREND(Calibration!$A$4:$A$6,Calibration!$D$4:$D$6,'CO2 Concentration Data'!B174)</f>
        <v>791.83377021404431</v>
      </c>
      <c r="J174">
        <f>TREND(Calibration!$A$4:$A$6,Calibration!$E$4:$E$6,'CO2 Concentration Data'!E174)</f>
        <v>411.70238071801407</v>
      </c>
      <c r="K174">
        <f t="shared" si="2"/>
        <v>407.9723908284916</v>
      </c>
    </row>
    <row r="175" spans="1:11" x14ac:dyDescent="0.25">
      <c r="A175">
        <v>861230</v>
      </c>
      <c r="B175">
        <v>0.86309999000000004</v>
      </c>
      <c r="C175">
        <v>1.69350004</v>
      </c>
      <c r="D175">
        <v>1.2753000299999999</v>
      </c>
      <c r="E175">
        <v>0.58440000000000003</v>
      </c>
      <c r="G175">
        <f>TREND(Calibration!$A$4:$A$6,Calibration!$B$4:$B$6,'CO2 Concentration Data'!D175)</f>
        <v>512.50578668801904</v>
      </c>
      <c r="H175">
        <f>TREND(Calibration!$A$4:$A$6,Calibration!$C$4:$C$6,'CO2 Concentration Data'!C175)</f>
        <v>678.41711047838282</v>
      </c>
      <c r="I175">
        <f>TREND(Calibration!$A$4:$A$6,Calibration!$D$4:$D$6,'CO2 Concentration Data'!B175)</f>
        <v>858.8208042331637</v>
      </c>
      <c r="J175">
        <f>TREND(Calibration!$A$4:$A$6,Calibration!$E$4:$E$6,'CO2 Concentration Data'!E175)</f>
        <v>404.09115225369646</v>
      </c>
      <c r="K175">
        <f t="shared" si="2"/>
        <v>407.84471850695229</v>
      </c>
    </row>
    <row r="176" spans="1:11" x14ac:dyDescent="0.25">
      <c r="A176">
        <v>866229</v>
      </c>
      <c r="B176">
        <v>0.89160001</v>
      </c>
      <c r="C176">
        <v>1.69780004</v>
      </c>
      <c r="D176">
        <v>1.2468999599999999</v>
      </c>
      <c r="E176">
        <v>0.58710002999999999</v>
      </c>
      <c r="G176">
        <f>TREND(Calibration!$A$4:$A$6,Calibration!$B$4:$B$6,'CO2 Concentration Data'!D176)</f>
        <v>501.20537548753737</v>
      </c>
      <c r="H176">
        <f>TREND(Calibration!$A$4:$A$6,Calibration!$C$4:$C$6,'CO2 Concentration Data'!C176)</f>
        <v>680.15615224236592</v>
      </c>
      <c r="I176">
        <f>TREND(Calibration!$A$4:$A$6,Calibration!$D$4:$D$6,'CO2 Concentration Data'!B176)</f>
        <v>887.4434786220553</v>
      </c>
      <c r="J176">
        <f>TREND(Calibration!$A$4:$A$6,Calibration!$E$4:$E$6,'CO2 Concentration Data'!E176)</f>
        <v>405.73519718417333</v>
      </c>
      <c r="K176">
        <f t="shared" si="2"/>
        <v>407.65222871553806</v>
      </c>
    </row>
    <row r="177" spans="1:11" x14ac:dyDescent="0.25">
      <c r="A177">
        <v>871229</v>
      </c>
      <c r="B177">
        <v>0.90300000000000002</v>
      </c>
      <c r="C177">
        <v>1.7323000399999999</v>
      </c>
      <c r="D177">
        <v>1.2528999999999999</v>
      </c>
      <c r="E177">
        <v>0.5887</v>
      </c>
      <c r="G177">
        <f>TREND(Calibration!$A$4:$A$6,Calibration!$B$4:$B$6,'CO2 Concentration Data'!D177)</f>
        <v>503.59279633612465</v>
      </c>
      <c r="H177">
        <f>TREND(Calibration!$A$4:$A$6,Calibration!$C$4:$C$6,'CO2 Concentration Data'!C177)</f>
        <v>694.10892918595084</v>
      </c>
      <c r="I177">
        <f>TREND(Calibration!$A$4:$A$6,Calibration!$D$4:$D$6,'CO2 Concentration Data'!B177)</f>
        <v>898.89253030014618</v>
      </c>
      <c r="J177">
        <f>TREND(Calibration!$A$4:$A$6,Calibration!$E$4:$E$6,'CO2 Concentration Data'!E177)</f>
        <v>406.70941694003346</v>
      </c>
      <c r="K177">
        <f t="shared" si="2"/>
        <v>407.47937944481259</v>
      </c>
    </row>
    <row r="178" spans="1:11" x14ac:dyDescent="0.25">
      <c r="A178">
        <v>876228</v>
      </c>
      <c r="B178">
        <v>0.80680001000000001</v>
      </c>
      <c r="C178">
        <v>1.74319994</v>
      </c>
      <c r="D178">
        <v>1.26049995</v>
      </c>
      <c r="E178">
        <v>0.59259998999999997</v>
      </c>
      <c r="G178">
        <f>TREND(Calibration!$A$4:$A$6,Calibration!$B$4:$B$6,'CO2 Concentration Data'!D178)</f>
        <v>506.61682268898585</v>
      </c>
      <c r="H178">
        <f>TREND(Calibration!$A$4:$A$6,Calibration!$C$4:$C$6,'CO2 Concentration Data'!C178)</f>
        <v>698.51715740065754</v>
      </c>
      <c r="I178">
        <f>TREND(Calibration!$A$4:$A$6,Calibration!$D$4:$D$6,'CO2 Concentration Data'!B178)</f>
        <v>802.27852827542358</v>
      </c>
      <c r="J178">
        <f>TREND(Calibration!$A$4:$A$6,Calibration!$E$4:$E$6,'CO2 Concentration Data'!E178)</f>
        <v>409.08411603167701</v>
      </c>
      <c r="K178">
        <f t="shared" si="2"/>
        <v>407.35170712327334</v>
      </c>
    </row>
    <row r="179" spans="1:11" x14ac:dyDescent="0.25">
      <c r="A179">
        <v>881302</v>
      </c>
      <c r="B179">
        <v>0.83139998000000004</v>
      </c>
      <c r="C179">
        <v>1.71700001</v>
      </c>
      <c r="D179">
        <v>1.2709000100000001</v>
      </c>
      <c r="E179">
        <v>0.58440000000000003</v>
      </c>
      <c r="G179">
        <f>TREND(Calibration!$A$4:$A$6,Calibration!$B$4:$B$6,'CO2 Concentration Data'!D179)</f>
        <v>510.75501511279617</v>
      </c>
      <c r="H179">
        <f>TREND(Calibration!$A$4:$A$6,Calibration!$C$4:$C$6,'CO2 Concentration Data'!C179)</f>
        <v>687.9211637998593</v>
      </c>
      <c r="I179">
        <f>TREND(Calibration!$A$4:$A$6,Calibration!$D$4:$D$6,'CO2 Concentration Data'!B179)</f>
        <v>826.98436817611503</v>
      </c>
      <c r="J179">
        <f>TREND(Calibration!$A$4:$A$6,Calibration!$E$4:$E$6,'CO2 Concentration Data'!E179)</f>
        <v>404.09115225369646</v>
      </c>
      <c r="K179">
        <f t="shared" si="2"/>
        <v>407.15921615334543</v>
      </c>
    </row>
    <row r="180" spans="1:11" x14ac:dyDescent="0.25">
      <c r="A180">
        <v>886228</v>
      </c>
      <c r="B180">
        <v>0.80080003</v>
      </c>
      <c r="C180">
        <v>1.65470004</v>
      </c>
      <c r="D180">
        <v>1.26820004</v>
      </c>
      <c r="E180">
        <v>0.59039998000000005</v>
      </c>
      <c r="G180">
        <f>TREND(Calibration!$A$4:$A$6,Calibration!$B$4:$B$6,'CO2 Concentration Data'!D180)</f>
        <v>509.68069483017126</v>
      </c>
      <c r="H180">
        <f>TREND(Calibration!$A$4:$A$6,Calibration!$C$4:$C$6,'CO2 Concentration Data'!C180)</f>
        <v>662.72529177081492</v>
      </c>
      <c r="I180">
        <f>TREND(Calibration!$A$4:$A$6,Calibration!$D$4:$D$6,'CO2 Concentration Data'!B180)</f>
        <v>796.25272640300864</v>
      </c>
      <c r="J180">
        <f>TREND(Calibration!$A$4:$A$6,Calibration!$E$4:$E$6,'CO2 Concentration Data'!E180)</f>
        <v>407.74453266130769</v>
      </c>
      <c r="K180">
        <f t="shared" si="2"/>
        <v>407.15921615334531</v>
      </c>
    </row>
    <row r="181" spans="1:11" x14ac:dyDescent="0.25">
      <c r="A181">
        <v>891230</v>
      </c>
      <c r="B181">
        <v>0.80080003</v>
      </c>
      <c r="C181">
        <v>1.72239995</v>
      </c>
      <c r="D181">
        <v>1.2616000199999999</v>
      </c>
      <c r="E181">
        <v>0.58929997999999995</v>
      </c>
      <c r="G181">
        <f>TREND(Calibration!$A$4:$A$6,Calibration!$B$4:$B$6,'CO2 Concentration Data'!D181)</f>
        <v>507.05454144634496</v>
      </c>
      <c r="H181">
        <f>TREND(Calibration!$A$4:$A$6,Calibration!$C$4:$C$6,'CO2 Concentration Data'!C181)</f>
        <v>690.10505244706917</v>
      </c>
      <c r="I181">
        <f>TREND(Calibration!$A$4:$A$6,Calibration!$D$4:$D$6,'CO2 Concentration Data'!B181)</f>
        <v>796.25272640300864</v>
      </c>
      <c r="J181">
        <f>TREND(Calibration!$A$4:$A$6,Calibration!$E$4:$E$6,'CO2 Concentration Data'!E181)</f>
        <v>407.07474402061678</v>
      </c>
      <c r="K181">
        <f t="shared" si="2"/>
        <v>407.04136399394088</v>
      </c>
    </row>
    <row r="182" spans="1:11" x14ac:dyDescent="0.25">
      <c r="A182">
        <v>896231</v>
      </c>
      <c r="B182">
        <v>0.85170000999999995</v>
      </c>
      <c r="C182">
        <v>1.69949996</v>
      </c>
      <c r="D182">
        <v>1.2872999899999999</v>
      </c>
      <c r="E182">
        <v>0.58929997999999995</v>
      </c>
      <c r="G182">
        <f>TREND(Calibration!$A$4:$A$6,Calibration!$B$4:$B$6,'CO2 Concentration Data'!D182)</f>
        <v>517.280580637095</v>
      </c>
      <c r="H182">
        <f>TREND(Calibration!$A$4:$A$6,Calibration!$C$4:$C$6,'CO2 Concentration Data'!C182)</f>
        <v>680.84364802734967</v>
      </c>
      <c r="I182">
        <f>TREND(Calibration!$A$4:$A$6,Calibration!$D$4:$D$6,'CO2 Concentration Data'!B182)</f>
        <v>847.3717625981094</v>
      </c>
      <c r="J182">
        <f>TREND(Calibration!$A$4:$A$6,Calibration!$E$4:$E$6,'CO2 Concentration Data'!E182)</f>
        <v>407.07474402061678</v>
      </c>
      <c r="K182">
        <f t="shared" si="2"/>
        <v>407.0197579087573</v>
      </c>
    </row>
    <row r="183" spans="1:11" x14ac:dyDescent="0.25">
      <c r="A183">
        <v>901229</v>
      </c>
      <c r="B183">
        <v>0.77399998999999997</v>
      </c>
      <c r="C183">
        <v>1.71809995</v>
      </c>
      <c r="D183">
        <v>1.2676000599999999</v>
      </c>
      <c r="E183">
        <v>0.58440000000000003</v>
      </c>
      <c r="G183">
        <f>TREND(Calibration!$A$4:$A$6,Calibration!$B$4:$B$6,'CO2 Concentration Data'!D183)</f>
        <v>509.44196229493224</v>
      </c>
      <c r="H183">
        <f>TREND(Calibration!$A$4:$A$6,Calibration!$C$4:$C$6,'CO2 Concentration Data'!C183)</f>
        <v>688.36601068308619</v>
      </c>
      <c r="I183">
        <f>TREND(Calibration!$A$4:$A$6,Calibration!$D$4:$D$6,'CO2 Concentration Data'!B183)</f>
        <v>769.33734814961542</v>
      </c>
      <c r="J183">
        <f>TREND(Calibration!$A$4:$A$6,Calibration!$E$4:$E$6,'CO2 Concentration Data'!E183)</f>
        <v>404.09115225369646</v>
      </c>
      <c r="K183">
        <f t="shared" si="2"/>
        <v>406.90190692786661</v>
      </c>
    </row>
    <row r="184" spans="1:11" x14ac:dyDescent="0.25">
      <c r="A184">
        <v>906228</v>
      </c>
      <c r="B184">
        <v>0.88770002000000003</v>
      </c>
      <c r="C184">
        <v>1.67379999</v>
      </c>
      <c r="D184">
        <v>1.3408999399999999</v>
      </c>
      <c r="E184">
        <v>0.58160000999999995</v>
      </c>
      <c r="G184">
        <f>TREND(Calibration!$A$4:$A$6,Calibration!$B$4:$B$6,'CO2 Concentration Data'!D184)</f>
        <v>538.60804480620664</v>
      </c>
      <c r="H184">
        <f>TREND(Calibration!$A$4:$A$6,Calibration!$C$4:$C$6,'CO2 Concentration Data'!C184)</f>
        <v>670.44985240802146</v>
      </c>
      <c r="I184">
        <f>TREND(Calibration!$A$4:$A$6,Calibration!$D$4:$D$6,'CO2 Concentration Data'!B184)</f>
        <v>883.52670439207475</v>
      </c>
      <c r="J184">
        <f>TREND(Calibration!$A$4:$A$6,Calibration!$E$4:$E$6,'CO2 Concentration Data'!E184)</f>
        <v>402.38624180274371</v>
      </c>
      <c r="K184">
        <f t="shared" si="2"/>
        <v>406.71923749500627</v>
      </c>
    </row>
    <row r="185" spans="1:11" x14ac:dyDescent="0.25">
      <c r="A185">
        <v>911228</v>
      </c>
      <c r="B185">
        <v>0.75220001000000003</v>
      </c>
      <c r="C185">
        <v>1.6957000499999999</v>
      </c>
      <c r="D185">
        <v>1.30369997</v>
      </c>
      <c r="E185">
        <v>0.57940000000000003</v>
      </c>
      <c r="G185">
        <f>TREND(Calibration!$A$4:$A$6,Calibration!$B$4:$B$6,'CO2 Concentration Data'!D185)</f>
        <v>523.80614616139394</v>
      </c>
      <c r="H185">
        <f>TREND(Calibration!$A$4:$A$6,Calibration!$C$4:$C$6,'CO2 Concentration Data'!C185)</f>
        <v>679.30685682051774</v>
      </c>
      <c r="I185">
        <f>TREND(Calibration!$A$4:$A$6,Calibration!$D$4:$D$6,'CO2 Concentration Data'!B185)</f>
        <v>747.44354845318196</v>
      </c>
      <c r="J185">
        <f>TREND(Calibration!$A$4:$A$6,Calibration!$E$4:$E$6,'CO2 Concentration Data'!E185)</f>
        <v>401.04665843237439</v>
      </c>
      <c r="K185">
        <f t="shared" si="2"/>
        <v>406.6426342985016</v>
      </c>
    </row>
    <row r="186" spans="1:11" x14ac:dyDescent="0.25">
      <c r="A186">
        <v>916228</v>
      </c>
      <c r="B186">
        <v>0.71660000000000001</v>
      </c>
      <c r="C186">
        <v>1.7028000400000001</v>
      </c>
      <c r="D186">
        <v>1.2807999800000001</v>
      </c>
      <c r="E186">
        <v>0.57889997999999998</v>
      </c>
      <c r="G186">
        <f>TREND(Calibration!$A$4:$A$6,Calibration!$B$4:$B$6,'CO2 Concentration Data'!D186)</f>
        <v>514.69422131448619</v>
      </c>
      <c r="H186">
        <f>TREND(Calibration!$A$4:$A$6,Calibration!$C$4:$C$6,'CO2 Concentration Data'!C186)</f>
        <v>682.17829382839273</v>
      </c>
      <c r="I186">
        <f>TREND(Calibration!$A$4:$A$6,Calibration!$D$4:$D$6,'CO2 Concentration Data'!B186)</f>
        <v>711.69032812311593</v>
      </c>
      <c r="J186">
        <f>TREND(Calibration!$A$4:$A$6,Calibration!$E$4:$E$6,'CO2 Concentration Data'!E186)</f>
        <v>400.74219687226685</v>
      </c>
      <c r="K186">
        <f t="shared" si="2"/>
        <v>406.52478213909717</v>
      </c>
    </row>
    <row r="187" spans="1:11" x14ac:dyDescent="0.25">
      <c r="A187">
        <v>921230</v>
      </c>
      <c r="B187">
        <v>0.72369998999999996</v>
      </c>
      <c r="C187">
        <v>1.6972999600000001</v>
      </c>
      <c r="D187">
        <v>1.27310002</v>
      </c>
      <c r="E187">
        <v>0.58160000999999995</v>
      </c>
      <c r="G187">
        <f>TREND(Calibration!$A$4:$A$6,Calibration!$B$4:$B$6,'CO2 Concentration Data'!D187)</f>
        <v>511.63040090040761</v>
      </c>
      <c r="H187">
        <f>TREND(Calibration!$A$4:$A$6,Calibration!$C$4:$C$6,'CO2 Concentration Data'!C187)</f>
        <v>679.95390572949793</v>
      </c>
      <c r="I187">
        <f>TREND(Calibration!$A$4:$A$6,Calibration!$D$4:$D$6,'CO2 Concentration Data'!B187)</f>
        <v>718.82087406429025</v>
      </c>
      <c r="J187">
        <f>TREND(Calibration!$A$4:$A$6,Calibration!$E$4:$E$6,'CO2 Concentration Data'!E187)</f>
        <v>402.38624180274371</v>
      </c>
      <c r="K187">
        <f t="shared" si="2"/>
        <v>406.42853724339011</v>
      </c>
    </row>
    <row r="188" spans="1:11" x14ac:dyDescent="0.25">
      <c r="A188">
        <v>926232</v>
      </c>
      <c r="B188">
        <v>0.71880001000000004</v>
      </c>
      <c r="C188">
        <v>1.71640003</v>
      </c>
      <c r="D188">
        <v>1.2834999600000001</v>
      </c>
      <c r="E188">
        <v>0.57669996999999995</v>
      </c>
      <c r="G188">
        <f>TREND(Calibration!$A$4:$A$6,Calibration!$B$4:$B$6,'CO2 Concentration Data'!D188)</f>
        <v>515.76854557611932</v>
      </c>
      <c r="H188">
        <f>TREND(Calibration!$A$4:$A$6,Calibration!$C$4:$C$6,'CO2 Concentration Data'!C188)</f>
        <v>687.67851489810243</v>
      </c>
      <c r="I188">
        <f>TREND(Calibration!$A$4:$A$6,Calibration!$D$4:$D$6,'CO2 Concentration Data'!B188)</f>
        <v>713.89980621759821</v>
      </c>
      <c r="J188">
        <f>TREND(Calibration!$A$4:$A$6,Calibration!$E$4:$E$6,'CO2 Concentration Data'!E188)</f>
        <v>399.40261350189752</v>
      </c>
      <c r="K188">
        <f t="shared" si="2"/>
        <v>406.31068508398562</v>
      </c>
    </row>
    <row r="189" spans="1:11" x14ac:dyDescent="0.25">
      <c r="A189">
        <v>931228</v>
      </c>
      <c r="B189">
        <v>0.70679997999999999</v>
      </c>
      <c r="C189">
        <v>1.6447999499999999</v>
      </c>
      <c r="D189">
        <v>1.29279995</v>
      </c>
      <c r="E189">
        <v>0.58160000999999995</v>
      </c>
      <c r="G189">
        <f>TREND(Calibration!$A$4:$A$6,Calibration!$B$4:$B$6,'CO2 Concentration Data'!D189)</f>
        <v>519.46901924257043</v>
      </c>
      <c r="H189">
        <f>TREND(Calibration!$A$4:$A$6,Calibration!$C$4:$C$6,'CO2 Concentration Data'!C189)</f>
        <v>658.72141503193325</v>
      </c>
      <c r="I189">
        <f>TREND(Calibration!$A$4:$A$6,Calibration!$D$4:$D$6,'CO2 Concentration Data'!B189)</f>
        <v>701.84813217151225</v>
      </c>
      <c r="J189">
        <f>TREND(Calibration!$A$4:$A$6,Calibration!$E$4:$E$6,'CO2 Concentration Data'!E189)</f>
        <v>402.38624180274371</v>
      </c>
      <c r="K189">
        <f t="shared" si="2"/>
        <v>406.25568797266459</v>
      </c>
    </row>
    <row r="190" spans="1:11" x14ac:dyDescent="0.25">
      <c r="A190">
        <v>936228</v>
      </c>
      <c r="B190">
        <v>0.76149999999999995</v>
      </c>
      <c r="C190">
        <v>1.71420002</v>
      </c>
      <c r="D190">
        <v>1.31079996</v>
      </c>
      <c r="E190">
        <v>0.57940000000000003</v>
      </c>
      <c r="G190">
        <f>TREND(Calibration!$A$4:$A$6,Calibration!$B$4:$B$6,'CO2 Concentration Data'!D190)</f>
        <v>526.63123801924178</v>
      </c>
      <c r="H190">
        <f>TREND(Calibration!$A$4:$A$6,Calibration!$C$4:$C$6,'CO2 Concentration Data'!C190)</f>
        <v>686.78876855596752</v>
      </c>
      <c r="I190">
        <f>TREND(Calibration!$A$4:$A$6,Calibration!$D$4:$D$6,'CO2 Concentration Data'!B190)</f>
        <v>756.78356244580186</v>
      </c>
      <c r="J190">
        <f>TREND(Calibration!$A$4:$A$6,Calibration!$E$4:$E$6,'CO2 Concentration Data'!E190)</f>
        <v>401.04665843237439</v>
      </c>
      <c r="K190">
        <f t="shared" si="2"/>
        <v>406.02980617301807</v>
      </c>
    </row>
    <row r="191" spans="1:11" x14ac:dyDescent="0.25">
      <c r="A191">
        <v>941228</v>
      </c>
      <c r="B191">
        <v>0.67070001000000001</v>
      </c>
      <c r="C191">
        <v>1.7333999899999999</v>
      </c>
      <c r="D191">
        <v>1.2900999799999999</v>
      </c>
      <c r="E191">
        <v>0.58219999</v>
      </c>
      <c r="G191">
        <f>TREND(Calibration!$A$4:$A$6,Calibration!$B$4:$B$6,'CO2 Concentration Data'!D191)</f>
        <v>518.39469895994557</v>
      </c>
      <c r="H191">
        <f>TREND(Calibration!$A$4:$A$6,Calibration!$C$4:$C$6,'CO2 Concentration Data'!C191)</f>
        <v>694.55378011346079</v>
      </c>
      <c r="I191">
        <f>TREND(Calibration!$A$4:$A$6,Calibration!$D$4:$D$6,'CO2 Concentration Data'!B191)</f>
        <v>665.59280018371862</v>
      </c>
      <c r="J191">
        <f>TREND(Calibration!$A$4:$A$6,Calibration!$E$4:$E$6,'CO2 Concentration Data'!E191)</f>
        <v>402.75156888332708</v>
      </c>
      <c r="K191">
        <f t="shared" si="2"/>
        <v>405.72928438433439</v>
      </c>
    </row>
    <row r="192" spans="1:11" x14ac:dyDescent="0.25">
      <c r="A192">
        <v>946228</v>
      </c>
      <c r="B192">
        <v>0.73519999000000003</v>
      </c>
      <c r="C192">
        <v>1.69289994</v>
      </c>
      <c r="D192">
        <v>1.2905999399999999</v>
      </c>
      <c r="E192">
        <v>0.58649998999999997</v>
      </c>
      <c r="G192">
        <f>TREND(Calibration!$A$4:$A$6,Calibration!$B$4:$B$6,'CO2 Concentration Data'!D192)</f>
        <v>518.59363345495888</v>
      </c>
      <c r="H192">
        <f>TREND(Calibration!$A$4:$A$6,Calibration!$C$4:$C$6,'CO2 Concentration Data'!C192)</f>
        <v>678.17441304522788</v>
      </c>
      <c r="I192">
        <f>TREND(Calibration!$A$4:$A$6,Calibration!$D$4:$D$6,'CO2 Concentration Data'!B192)</f>
        <v>730.37036615139243</v>
      </c>
      <c r="J192">
        <f>TREND(Calibration!$A$4:$A$6,Calibration!$E$4:$E$6,'CO2 Concentration Data'!E192)</f>
        <v>405.36983356966408</v>
      </c>
      <c r="K192">
        <f t="shared" si="2"/>
        <v>405.56822103665763</v>
      </c>
    </row>
    <row r="193" spans="1:11" x14ac:dyDescent="0.25">
      <c r="A193">
        <v>951256</v>
      </c>
      <c r="B193">
        <v>0.72649996999999999</v>
      </c>
      <c r="C193">
        <v>1.67320001</v>
      </c>
      <c r="D193">
        <v>1.2824000099999999</v>
      </c>
      <c r="E193">
        <v>0.58600003000000001</v>
      </c>
      <c r="G193">
        <f>TREND(Calibration!$A$4:$A$6,Calibration!$B$4:$B$6,'CO2 Concentration Data'!D193)</f>
        <v>515.33087456685871</v>
      </c>
      <c r="H193">
        <f>TREND(Calibration!$A$4:$A$6,Calibration!$C$4:$C$6,'CO2 Concentration Data'!C193)</f>
        <v>670.20720350626448</v>
      </c>
      <c r="I193">
        <f>TREND(Calibration!$A$4:$A$6,Calibration!$D$4:$D$6,'CO2 Concentration Data'!B193)</f>
        <v>721.63290422551154</v>
      </c>
      <c r="J193">
        <f>TREND(Calibration!$A$4:$A$6,Calibration!$E$4:$E$6,'CO2 Concentration Data'!E193)</f>
        <v>405.06540854348248</v>
      </c>
      <c r="K193">
        <f t="shared" si="2"/>
        <v>405.47197633736943</v>
      </c>
    </row>
    <row r="194" spans="1:11" x14ac:dyDescent="0.25">
      <c r="A194">
        <v>956343</v>
      </c>
      <c r="B194">
        <v>0.80569999999999997</v>
      </c>
      <c r="C194">
        <v>1.71259999</v>
      </c>
      <c r="D194">
        <v>1.29390001</v>
      </c>
      <c r="E194">
        <v>0.59530002000000004</v>
      </c>
      <c r="G194">
        <f>TREND(Calibration!$A$4:$A$6,Calibration!$B$4:$B$6,'CO2 Concentration Data'!D194)</f>
        <v>519.90673402092136</v>
      </c>
      <c r="H194">
        <f>TREND(Calibration!$A$4:$A$6,Calibration!$C$4:$C$6,'CO2 Concentration Data'!C194)</f>
        <v>686.14167111558936</v>
      </c>
      <c r="I194">
        <f>TREND(Calibration!$A$4:$A$6,Calibration!$D$4:$D$6,'CO2 Concentration Data'!B194)</f>
        <v>801.1737842066641</v>
      </c>
      <c r="J194">
        <f>TREND(Calibration!$A$4:$A$6,Calibration!$E$4:$E$6,'CO2 Concentration Data'!E194)</f>
        <v>410.72816096215394</v>
      </c>
      <c r="K194">
        <f t="shared" si="2"/>
        <v>405.56822241159028</v>
      </c>
    </row>
    <row r="195" spans="1:11" x14ac:dyDescent="0.25">
      <c r="A195">
        <v>961229</v>
      </c>
      <c r="B195">
        <v>0.82050002</v>
      </c>
      <c r="C195">
        <v>1.69949996</v>
      </c>
      <c r="D195">
        <v>1.28680003</v>
      </c>
      <c r="E195">
        <v>0.59359998000000003</v>
      </c>
      <c r="G195">
        <f>TREND(Calibration!$A$4:$A$6,Calibration!$B$4:$B$6,'CO2 Concentration Data'!D195)</f>
        <v>517.08164614208169</v>
      </c>
      <c r="H195">
        <f>TREND(Calibration!$A$4:$A$6,Calibration!$C$4:$C$6,'CO2 Concentration Data'!C195)</f>
        <v>680.84364802734967</v>
      </c>
      <c r="I195">
        <f>TREND(Calibration!$A$4:$A$6,Calibration!$D$4:$D$6,'CO2 Concentration Data'!B195)</f>
        <v>816.03749845700804</v>
      </c>
      <c r="J195">
        <f>TREND(Calibration!$A$4:$A$6,Calibration!$E$4:$E$6,'CO2 Concentration Data'!E195)</f>
        <v>409.69300870695383</v>
      </c>
      <c r="K195">
        <f t="shared" si="2"/>
        <v>405.5996488553277</v>
      </c>
    </row>
    <row r="196" spans="1:11" x14ac:dyDescent="0.25">
      <c r="A196">
        <v>966228</v>
      </c>
      <c r="B196">
        <v>0.80680001000000001</v>
      </c>
      <c r="C196">
        <v>1.6825000000000001</v>
      </c>
      <c r="D196">
        <v>1.29390001</v>
      </c>
      <c r="E196">
        <v>0.59149998000000004</v>
      </c>
      <c r="G196">
        <f>TREND(Calibration!$A$4:$A$6,Calibration!$B$4:$B$6,'CO2 Concentration Data'!D196)</f>
        <v>519.90673402092136</v>
      </c>
      <c r="H196">
        <f>TREND(Calibration!$A$4:$A$6,Calibration!$C$4:$C$6,'CO2 Concentration Data'!C196)</f>
        <v>673.96838281199132</v>
      </c>
      <c r="I196">
        <f>TREND(Calibration!$A$4:$A$6,Calibration!$D$4:$D$6,'CO2 Concentration Data'!B196)</f>
        <v>802.27852827542358</v>
      </c>
      <c r="J196">
        <f>TREND(Calibration!$A$4:$A$6,Calibration!$E$4:$E$6,'CO2 Concentration Data'!E196)</f>
        <v>408.41432130199854</v>
      </c>
      <c r="K196">
        <f t="shared" si="2"/>
        <v>405.62125494051128</v>
      </c>
    </row>
    <row r="197" spans="1:11" x14ac:dyDescent="0.25">
      <c r="A197">
        <v>971255</v>
      </c>
      <c r="B197">
        <v>0.76910000999999995</v>
      </c>
      <c r="C197">
        <v>1.6759999999999999</v>
      </c>
      <c r="D197">
        <v>1.2714999899999999</v>
      </c>
      <c r="E197">
        <v>0.59149998000000004</v>
      </c>
      <c r="G197">
        <f>TREND(Calibration!$A$4:$A$6,Calibration!$B$4:$B$6,'CO2 Concentration Data'!D197)</f>
        <v>510.99374764803508</v>
      </c>
      <c r="H197">
        <f>TREND(Calibration!$A$4:$A$6,Calibration!$C$4:$C$6,'CO2 Concentration Data'!C197)</f>
        <v>671.33959875015637</v>
      </c>
      <c r="I197">
        <f>TREND(Calibration!$A$4:$A$6,Calibration!$D$4:$D$6,'CO2 Concentration Data'!B197)</f>
        <v>764.41628030292338</v>
      </c>
      <c r="J197">
        <f>TREND(Calibration!$A$4:$A$6,Calibration!$E$4:$E$6,'CO2 Concentration Data'!E197)</f>
        <v>408.41432130199854</v>
      </c>
      <c r="K197">
        <f t="shared" si="2"/>
        <v>405.7076782991507</v>
      </c>
    </row>
    <row r="198" spans="1:11" x14ac:dyDescent="0.25">
      <c r="A198">
        <v>976228</v>
      </c>
      <c r="B198">
        <v>0.75379996999999999</v>
      </c>
      <c r="C198">
        <v>1.68089998</v>
      </c>
      <c r="D198">
        <v>1.2686999999999999</v>
      </c>
      <c r="E198">
        <v>0.59359998000000003</v>
      </c>
      <c r="G198">
        <f>TREND(Calibration!$A$4:$A$6,Calibration!$B$4:$B$6,'CO2 Concentration Data'!D198)</f>
        <v>509.87962932518457</v>
      </c>
      <c r="H198">
        <f>TREND(Calibration!$A$4:$A$6,Calibration!$C$4:$C$6,'CO2 Concentration Data'!C198)</f>
        <v>673.32128941589633</v>
      </c>
      <c r="I198">
        <f>TREND(Calibration!$A$4:$A$6,Calibration!$D$4:$D$6,'CO2 Concentration Data'!B198)</f>
        <v>749.05039413663235</v>
      </c>
      <c r="J198">
        <f>TREND(Calibration!$A$4:$A$6,Calibration!$E$4:$E$6,'CO2 Concentration Data'!E198)</f>
        <v>409.69300870695383</v>
      </c>
      <c r="K198">
        <f t="shared" si="2"/>
        <v>405.83534963859523</v>
      </c>
    </row>
    <row r="199" spans="1:11" x14ac:dyDescent="0.25">
      <c r="A199">
        <v>981229</v>
      </c>
      <c r="B199">
        <v>0.71990001000000003</v>
      </c>
      <c r="C199">
        <v>1.6891000300000001</v>
      </c>
      <c r="D199">
        <v>1.2704000499999999</v>
      </c>
      <c r="E199">
        <v>0.59969996999999997</v>
      </c>
      <c r="G199">
        <f>TREND(Calibration!$A$4:$A$6,Calibration!$B$4:$B$6,'CO2 Concentration Data'!D199)</f>
        <v>510.55608061778275</v>
      </c>
      <c r="H199">
        <f>TREND(Calibration!$A$4:$A$6,Calibration!$C$4:$C$6,'CO2 Concentration Data'!C199)</f>
        <v>676.63762183839617</v>
      </c>
      <c r="I199">
        <f>TREND(Calibration!$A$4:$A$6,Calibration!$D$4:$D$6,'CO2 Concentration Data'!B199)</f>
        <v>715.004540243321</v>
      </c>
      <c r="J199">
        <f>TREND(Calibration!$A$4:$A$6,Calibration!$E$4:$E$6,'CO2 Concentration Data'!E199)</f>
        <v>413.40728507997909</v>
      </c>
      <c r="K199">
        <f t="shared" si="2"/>
        <v>405.96498536402083</v>
      </c>
    </row>
    <row r="200" spans="1:11" x14ac:dyDescent="0.25">
      <c r="A200">
        <v>986244</v>
      </c>
      <c r="B200">
        <v>0.71390003000000002</v>
      </c>
      <c r="C200">
        <v>1.6519000500000001</v>
      </c>
      <c r="D200">
        <v>1.2905999399999999</v>
      </c>
      <c r="E200">
        <v>0.59579998000000001</v>
      </c>
      <c r="G200">
        <f>TREND(Calibration!$A$4:$A$6,Calibration!$B$4:$B$6,'CO2 Concentration Data'!D200)</f>
        <v>518.59363345495888</v>
      </c>
      <c r="H200">
        <f>TREND(Calibration!$A$4:$A$6,Calibration!$C$4:$C$6,'CO2 Concentration Data'!C200)</f>
        <v>661.59289652692314</v>
      </c>
      <c r="I200">
        <f>TREND(Calibration!$A$4:$A$6,Calibration!$D$4:$D$6,'CO2 Concentration Data'!B200)</f>
        <v>708.97873837090617</v>
      </c>
      <c r="J200">
        <f>TREND(Calibration!$A$4:$A$6,Calibration!$E$4:$E$6,'CO2 Concentration Data'!E200)</f>
        <v>411.03258598833554</v>
      </c>
      <c r="K200">
        <f t="shared" si="2"/>
        <v>406.12604871169765</v>
      </c>
    </row>
    <row r="201" spans="1:11" x14ac:dyDescent="0.25">
      <c r="A201">
        <v>991225</v>
      </c>
      <c r="B201">
        <v>0.70459998000000001</v>
      </c>
      <c r="C201">
        <v>1.71210003</v>
      </c>
      <c r="D201">
        <v>1.27199996</v>
      </c>
      <c r="E201">
        <v>0.59359998000000003</v>
      </c>
      <c r="G201">
        <f>TREND(Calibration!$A$4:$A$6,Calibration!$B$4:$B$6,'CO2 Concentration Data'!D201)</f>
        <v>511.19268612205667</v>
      </c>
      <c r="H201">
        <f>TREND(Calibration!$A$4:$A$6,Calibration!$C$4:$C$6,'CO2 Concentration Data'!C201)</f>
        <v>685.93947313411934</v>
      </c>
      <c r="I201">
        <f>TREND(Calibration!$A$4:$A$6,Calibration!$D$4:$D$6,'CO2 Concentration Data'!B201)</f>
        <v>699.63866412006655</v>
      </c>
      <c r="J201">
        <f>TREND(Calibration!$A$4:$A$6,Calibration!$E$4:$E$6,'CO2 Concentration Data'!E201)</f>
        <v>409.69300870695383</v>
      </c>
      <c r="K201">
        <f t="shared" si="2"/>
        <v>406.23211514447235</v>
      </c>
    </row>
    <row r="202" spans="1:11" x14ac:dyDescent="0.25">
      <c r="A202">
        <v>996243</v>
      </c>
      <c r="B202">
        <v>0.72979998999999995</v>
      </c>
      <c r="C202">
        <v>1.68470001</v>
      </c>
      <c r="D202">
        <v>1.26820004</v>
      </c>
      <c r="E202">
        <v>0.60180001999999999</v>
      </c>
      <c r="G202">
        <f>TREND(Calibration!$A$4:$A$6,Calibration!$B$4:$B$6,'CO2 Concentration Data'!D202)</f>
        <v>509.68069483017126</v>
      </c>
      <c r="H202">
        <f>TREND(Calibration!$A$4:$A$6,Calibration!$C$4:$C$6,'CO2 Concentration Data'!C202)</f>
        <v>674.85812915412623</v>
      </c>
      <c r="I202">
        <f>TREND(Calibration!$A$4:$A$6,Calibration!$D$4:$D$6,'CO2 Concentration Data'!B202)</f>
        <v>724.94712638875308</v>
      </c>
      <c r="J202">
        <f>TREND(Calibration!$A$4:$A$6,Calibration!$E$4:$E$6,'CO2 Concentration Data'!E202)</f>
        <v>414.68600292987259</v>
      </c>
      <c r="K202">
        <f t="shared" si="2"/>
        <v>406.39317947424399</v>
      </c>
    </row>
    <row r="203" spans="1:11" x14ac:dyDescent="0.25">
      <c r="A203">
        <v>1001235</v>
      </c>
      <c r="B203">
        <v>0.79040003000000003</v>
      </c>
      <c r="C203">
        <v>1.67270005</v>
      </c>
      <c r="D203">
        <v>1.2747000500000001</v>
      </c>
      <c r="E203">
        <v>0.59640002000000003</v>
      </c>
      <c r="G203">
        <f>TREND(Calibration!$A$4:$A$6,Calibration!$B$4:$B$6,'CO2 Concentration Data'!D203)</f>
        <v>512.26705415278013</v>
      </c>
      <c r="H203">
        <f>TREND(Calibration!$A$4:$A$6,Calibration!$C$4:$C$6,'CO2 Concentration Data'!C203)</f>
        <v>670.00500552479457</v>
      </c>
      <c r="I203">
        <f>TREND(Calibration!$A$4:$A$6,Calibration!$D$4:$D$6,'CO2 Concentration Data'!B203)</f>
        <v>785.80796834162936</v>
      </c>
      <c r="J203">
        <f>TREND(Calibration!$A$4:$A$6,Calibration!$E$4:$E$6,'CO2 Concentration Data'!E203)</f>
        <v>411.39794960284479</v>
      </c>
      <c r="K203">
        <f t="shared" si="2"/>
        <v>406.45799792621369</v>
      </c>
    </row>
    <row r="204" spans="1:11" x14ac:dyDescent="0.25">
      <c r="A204">
        <v>1006228</v>
      </c>
      <c r="B204">
        <v>0.73250002000000003</v>
      </c>
      <c r="C204">
        <v>1.70550001</v>
      </c>
      <c r="D204">
        <v>1.26820004</v>
      </c>
      <c r="E204">
        <v>0.59089999999999998</v>
      </c>
      <c r="G204">
        <f>TREND(Calibration!$A$4:$A$6,Calibration!$B$4:$B$6,'CO2 Concentration Data'!D204)</f>
        <v>509.68069483017126</v>
      </c>
      <c r="H204">
        <f>TREND(Calibration!$A$4:$A$6,Calibration!$C$4:$C$6,'CO2 Concentration Data'!C204)</f>
        <v>683.27023815199766</v>
      </c>
      <c r="I204">
        <f>TREND(Calibration!$A$4:$A$6,Calibration!$D$4:$D$6,'CO2 Concentration Data'!B204)</f>
        <v>727.65877639918267</v>
      </c>
      <c r="J204">
        <f>TREND(Calibration!$A$4:$A$6,Calibration!$E$4:$E$6,'CO2 Concentration Data'!E204)</f>
        <v>408.04899422141517</v>
      </c>
      <c r="K204">
        <f t="shared" si="2"/>
        <v>406.61906127389051</v>
      </c>
    </row>
    <row r="205" spans="1:11" x14ac:dyDescent="0.25">
      <c r="A205">
        <v>1011242</v>
      </c>
      <c r="B205">
        <v>0.75929999000000004</v>
      </c>
      <c r="C205">
        <v>1.69949996</v>
      </c>
      <c r="D205">
        <v>1.2785999800000001</v>
      </c>
      <c r="E205">
        <v>0.59640002000000003</v>
      </c>
      <c r="G205">
        <f>TREND(Calibration!$A$4:$A$6,Calibration!$B$4:$B$6,'CO2 Concentration Data'!D205)</f>
        <v>513.81883950588303</v>
      </c>
      <c r="H205">
        <f>TREND(Calibration!$A$4:$A$6,Calibration!$C$4:$C$6,'CO2 Concentration Data'!C205)</f>
        <v>680.84364802734967</v>
      </c>
      <c r="I205">
        <f>TREND(Calibration!$A$4:$A$6,Calibration!$D$4:$D$6,'CO2 Concentration Data'!B205)</f>
        <v>754.5740843513197</v>
      </c>
      <c r="J205">
        <f>TREND(Calibration!$A$4:$A$6,Calibration!$E$4:$E$6,'CO2 Concentration Data'!E205)</f>
        <v>411.39794960284479</v>
      </c>
      <c r="K205">
        <f t="shared" si="2"/>
        <v>406.60924091533667</v>
      </c>
    </row>
    <row r="206" spans="1:11" x14ac:dyDescent="0.25">
      <c r="A206">
        <v>1016257</v>
      </c>
      <c r="B206">
        <v>0.83420002000000004</v>
      </c>
      <c r="C206">
        <v>1.6804000100000001</v>
      </c>
      <c r="D206">
        <v>1.30209994</v>
      </c>
      <c r="E206">
        <v>0.58929997999999995</v>
      </c>
      <c r="G206">
        <f>TREND(Calibration!$A$4:$A$6,Calibration!$B$4:$B$6,'CO2 Concentration Data'!D206)</f>
        <v>523.16949290902141</v>
      </c>
      <c r="H206">
        <f>TREND(Calibration!$A$4:$A$6,Calibration!$C$4:$C$6,'CO2 Concentration Data'!C206)</f>
        <v>673.11908739014314</v>
      </c>
      <c r="I206">
        <f>TREND(Calibration!$A$4:$A$6,Calibration!$D$4:$D$6,'CO2 Concentration Data'!B206)</f>
        <v>829.79645859555581</v>
      </c>
      <c r="J206">
        <f>TREND(Calibration!$A$4:$A$6,Calibration!$E$4:$E$6,'CO2 Concentration Data'!E206)</f>
        <v>407.07474402061678</v>
      </c>
      <c r="K206">
        <f t="shared" si="2"/>
        <v>406.70548581104379</v>
      </c>
    </row>
    <row r="207" spans="1:11" x14ac:dyDescent="0.25">
      <c r="A207">
        <v>1021228</v>
      </c>
      <c r="B207">
        <v>0.83689999999999998</v>
      </c>
      <c r="C207">
        <v>1.6513999699999999</v>
      </c>
      <c r="D207">
        <v>1.2862000499999999</v>
      </c>
      <c r="E207">
        <v>0.59640002000000003</v>
      </c>
      <c r="G207">
        <f>TREND(Calibration!$A$4:$A$6,Calibration!$B$4:$B$6,'CO2 Concentration Data'!D207)</f>
        <v>516.84291360684279</v>
      </c>
      <c r="H207">
        <f>TREND(Calibration!$A$4:$A$6,Calibration!$C$4:$C$6,'CO2 Concentration Data'!C207)</f>
        <v>661.39065001405504</v>
      </c>
      <c r="I207">
        <f>TREND(Calibration!$A$4:$A$6,Calibration!$D$4:$D$6,'CO2 Concentration Data'!B207)</f>
        <v>832.50805839080226</v>
      </c>
      <c r="J207">
        <f>TREND(Calibration!$A$4:$A$6,Calibration!$E$4:$E$6,'CO2 Concentration Data'!E207)</f>
        <v>411.39794960284479</v>
      </c>
      <c r="K207">
        <f t="shared" si="2"/>
        <v>406.88815524390412</v>
      </c>
    </row>
    <row r="208" spans="1:11" x14ac:dyDescent="0.25">
      <c r="A208">
        <v>1026227</v>
      </c>
      <c r="B208">
        <v>0.82539998999999997</v>
      </c>
      <c r="C208">
        <v>1.69949996</v>
      </c>
      <c r="D208">
        <v>1.2686999999999999</v>
      </c>
      <c r="E208">
        <v>0.59359998000000003</v>
      </c>
      <c r="G208">
        <f>TREND(Calibration!$A$4:$A$6,Calibration!$B$4:$B$6,'CO2 Concentration Data'!D208)</f>
        <v>509.87962932518457</v>
      </c>
      <c r="H208">
        <f>TREND(Calibration!$A$4:$A$6,Calibration!$C$4:$C$6,'CO2 Concentration Data'!C208)</f>
        <v>680.84364802734967</v>
      </c>
      <c r="I208">
        <f>TREND(Calibration!$A$4:$A$6,Calibration!$D$4:$D$6,'CO2 Concentration Data'!B208)</f>
        <v>820.9585562606635</v>
      </c>
      <c r="J208">
        <f>TREND(Calibration!$A$4:$A$6,Calibration!$E$4:$E$6,'CO2 Concentration Data'!E208)</f>
        <v>409.69300870695383</v>
      </c>
      <c r="K208">
        <f t="shared" si="2"/>
        <v>406.98440013961124</v>
      </c>
    </row>
    <row r="209" spans="1:11" x14ac:dyDescent="0.25">
      <c r="A209">
        <v>1031227</v>
      </c>
      <c r="B209">
        <v>0.76969999</v>
      </c>
      <c r="C209">
        <v>1.74870002</v>
      </c>
      <c r="D209">
        <v>1.28190005</v>
      </c>
      <c r="E209">
        <v>0.58819997000000002</v>
      </c>
      <c r="G209">
        <f>TREND(Calibration!$A$4:$A$6,Calibration!$B$4:$B$6,'CO2 Concentration Data'!D209)</f>
        <v>515.13194007184541</v>
      </c>
      <c r="H209">
        <f>TREND(Calibration!$A$4:$A$6,Calibration!$C$4:$C$6,'CO2 Concentration Data'!C209)</f>
        <v>700.74154549955244</v>
      </c>
      <c r="I209">
        <f>TREND(Calibration!$A$4:$A$6,Calibration!$D$4:$D$6,'CO2 Concentration Data'!B209)</f>
        <v>765.01884241269897</v>
      </c>
      <c r="J209">
        <f>TREND(Calibration!$A$4:$A$6,Calibration!$E$4:$E$6,'CO2 Concentration Data'!E209)</f>
        <v>406.4049492909383</v>
      </c>
      <c r="K209">
        <f t="shared" si="2"/>
        <v>406.89797540603905</v>
      </c>
    </row>
    <row r="210" spans="1:11" x14ac:dyDescent="0.25">
      <c r="A210">
        <v>1036249</v>
      </c>
      <c r="B210">
        <v>0.8538</v>
      </c>
      <c r="C210">
        <v>1.69289994</v>
      </c>
      <c r="D210">
        <v>1.2900999799999999</v>
      </c>
      <c r="E210">
        <v>0.58329998999999999</v>
      </c>
      <c r="G210">
        <f>TREND(Calibration!$A$4:$A$6,Calibration!$B$4:$B$6,'CO2 Concentration Data'!D210)</f>
        <v>518.39469895994557</v>
      </c>
      <c r="H210">
        <f>TREND(Calibration!$A$4:$A$6,Calibration!$C$4:$C$6,'CO2 Concentration Data'!C210)</f>
        <v>678.17441304522788</v>
      </c>
      <c r="I210">
        <f>TREND(Calibration!$A$4:$A$6,Calibration!$D$4:$D$6,'CO2 Concentration Data'!B210)</f>
        <v>849.48079024054368</v>
      </c>
      <c r="J210">
        <f>TREND(Calibration!$A$4:$A$6,Calibration!$E$4:$E$6,'CO2 Concentration Data'!E210)</f>
        <v>403.42135752401794</v>
      </c>
      <c r="K210">
        <f t="shared" si="2"/>
        <v>406.87636912443651</v>
      </c>
    </row>
    <row r="211" spans="1:11" x14ac:dyDescent="0.25">
      <c r="A211">
        <v>1041228</v>
      </c>
      <c r="B211">
        <v>0.72979998999999995</v>
      </c>
      <c r="C211">
        <v>1.67270005</v>
      </c>
      <c r="D211">
        <v>1.2599999900000001</v>
      </c>
      <c r="E211">
        <v>0.59310001000000001</v>
      </c>
      <c r="G211">
        <f>TREND(Calibration!$A$4:$A$6,Calibration!$B$4:$B$6,'CO2 Concentration Data'!D211)</f>
        <v>506.41788819397254</v>
      </c>
      <c r="H211">
        <f>TREND(Calibration!$A$4:$A$6,Calibration!$C$4:$C$6,'CO2 Concentration Data'!C211)</f>
        <v>670.00500552479457</v>
      </c>
      <c r="I211">
        <f>TREND(Calibration!$A$4:$A$6,Calibration!$D$4:$D$6,'CO2 Concentration Data'!B211)</f>
        <v>724.94712638875308</v>
      </c>
      <c r="J211">
        <f>TREND(Calibration!$A$4:$A$6,Calibration!$E$4:$E$6,'CO2 Concentration Data'!E211)</f>
        <v>409.38857759178455</v>
      </c>
      <c r="K211">
        <f t="shared" si="2"/>
        <v>406.92940283187124</v>
      </c>
    </row>
    <row r="212" spans="1:11" x14ac:dyDescent="0.25">
      <c r="A212">
        <v>1046320</v>
      </c>
      <c r="B212">
        <v>0.77460002999999999</v>
      </c>
      <c r="C212">
        <v>1.7584999800000001</v>
      </c>
      <c r="D212">
        <v>1.2697999499999999</v>
      </c>
      <c r="E212">
        <v>0.57940000000000003</v>
      </c>
      <c r="G212">
        <f>TREND(Calibration!$A$4:$A$6,Calibration!$B$4:$B$6,'CO2 Concentration Data'!D212)</f>
        <v>510.31730033444512</v>
      </c>
      <c r="H212">
        <f>TREND(Calibration!$A$4:$A$6,Calibration!$C$4:$C$6,'CO2 Concentration Data'!C212)</f>
        <v>704.70492683103225</v>
      </c>
      <c r="I212">
        <f>TREND(Calibration!$A$4:$A$6,Calibration!$D$4:$D$6,'CO2 Concentration Data'!B212)</f>
        <v>769.93997051761062</v>
      </c>
      <c r="J212">
        <f>TREND(Calibration!$A$4:$A$6,Calibration!$E$4:$E$6,'CO2 Concentration Data'!E212)</f>
        <v>401.04665843237439</v>
      </c>
      <c r="K212">
        <f t="shared" si="2"/>
        <v>406.73494845805698</v>
      </c>
    </row>
    <row r="213" spans="1:11" x14ac:dyDescent="0.25">
      <c r="A213">
        <v>1051231</v>
      </c>
      <c r="B213">
        <v>0.75539999999999996</v>
      </c>
      <c r="C213">
        <v>1.7196999799999999</v>
      </c>
      <c r="D213">
        <v>1.2726000500000001</v>
      </c>
      <c r="E213">
        <v>0.5887</v>
      </c>
      <c r="G213">
        <f>TREND(Calibration!$A$4:$A$6,Calibration!$B$4:$B$6,'CO2 Concentration Data'!D213)</f>
        <v>511.43146242638613</v>
      </c>
      <c r="H213">
        <f>TREND(Calibration!$A$4:$A$6,Calibration!$C$4:$C$6,'CO2 Concentration Data'!C213)</f>
        <v>689.01310812346424</v>
      </c>
      <c r="I213">
        <f>TREND(Calibration!$A$4:$A$6,Calibration!$D$4:$D$6,'CO2 Concentration Data'!B213)</f>
        <v>750.65731012133892</v>
      </c>
      <c r="J213">
        <f>TREND(Calibration!$A$4:$A$6,Calibration!$E$4:$E$6,'CO2 Concentration Data'!E213)</f>
        <v>406.70941694003346</v>
      </c>
      <c r="K213">
        <f t="shared" si="2"/>
        <v>406.72316371352201</v>
      </c>
    </row>
    <row r="214" spans="1:11" x14ac:dyDescent="0.25">
      <c r="A214">
        <v>1056290</v>
      </c>
      <c r="B214">
        <v>0.91289997000000001</v>
      </c>
      <c r="C214">
        <v>1.7257000199999999</v>
      </c>
      <c r="D214">
        <v>1.2943999799999999</v>
      </c>
      <c r="E214">
        <v>0.59039998000000005</v>
      </c>
      <c r="G214">
        <f>TREND(Calibration!$A$4:$A$6,Calibration!$B$4:$B$6,'CO2 Concentration Data'!D214)</f>
        <v>520.10567249494284</v>
      </c>
      <c r="H214">
        <f>TREND(Calibration!$A$4:$A$6,Calibration!$C$4:$C$6,'CO2 Concentration Data'!C214)</f>
        <v>691.43969420382905</v>
      </c>
      <c r="I214">
        <f>TREND(Calibration!$A$4:$A$6,Calibration!$D$4:$D$6,'CO2 Concentration Data'!B214)</f>
        <v>908.83510640254167</v>
      </c>
      <c r="J214">
        <f>TREND(Calibration!$A$4:$A$6,Calibration!$E$4:$E$6,'CO2 Concentration Data'!E214)</f>
        <v>407.74453266130769</v>
      </c>
      <c r="K214">
        <f t="shared" si="2"/>
        <v>406.84101469441271</v>
      </c>
    </row>
    <row r="215" spans="1:11" x14ac:dyDescent="0.25">
      <c r="A215">
        <v>1061227</v>
      </c>
      <c r="B215">
        <v>0.87680000000000002</v>
      </c>
      <c r="C215">
        <v>1.70550001</v>
      </c>
      <c r="D215">
        <v>1.2763999699999999</v>
      </c>
      <c r="E215">
        <v>0.58490001999999996</v>
      </c>
      <c r="G215">
        <f>TREND(Calibration!$A$4:$A$6,Calibration!$B$4:$B$6,'CO2 Concentration Data'!D215)</f>
        <v>512.94345371827148</v>
      </c>
      <c r="H215">
        <f>TREND(Calibration!$A$4:$A$6,Calibration!$C$4:$C$6,'CO2 Concentration Data'!C215)</f>
        <v>683.27023815199766</v>
      </c>
      <c r="I215">
        <f>TREND(Calibration!$A$4:$A$6,Calibration!$D$4:$D$6,'CO2 Concentration Data'!B215)</f>
        <v>872.57977441474816</v>
      </c>
      <c r="J215">
        <f>TREND(Calibration!$A$4:$A$6,Calibration!$E$4:$E$6,'CO2 Concentration Data'!E215)</f>
        <v>404.39561381380395</v>
      </c>
      <c r="K215">
        <f t="shared" si="2"/>
        <v>406.90583314638235</v>
      </c>
    </row>
    <row r="216" spans="1:11" x14ac:dyDescent="0.25">
      <c r="A216">
        <v>1066228</v>
      </c>
      <c r="B216">
        <v>0.87629997999999998</v>
      </c>
      <c r="C216">
        <v>1.72029996</v>
      </c>
      <c r="D216">
        <v>1.3321000300000001</v>
      </c>
      <c r="E216">
        <v>0.58759998999999996</v>
      </c>
      <c r="G216">
        <f>TREND(Calibration!$A$4:$A$6,Calibration!$B$4:$B$6,'CO2 Concentration Data'!D216)</f>
        <v>535.10655338286756</v>
      </c>
      <c r="H216">
        <f>TREND(Calibration!$A$4:$A$6,Calibration!$C$4:$C$6,'CO2 Concentration Data'!C216)</f>
        <v>689.2557570252211</v>
      </c>
      <c r="I216">
        <f>TREND(Calibration!$A$4:$A$6,Calibration!$D$4:$D$6,'CO2 Concentration Data'!B216)</f>
        <v>872.07760249880084</v>
      </c>
      <c r="J216">
        <f>TREND(Calibration!$A$4:$A$6,Calibration!$E$4:$E$6,'CO2 Concentration Data'!E216)</f>
        <v>406.03962221035493</v>
      </c>
      <c r="K216">
        <f t="shared" si="2"/>
        <v>407.06689649405922</v>
      </c>
    </row>
    <row r="217" spans="1:11" x14ac:dyDescent="0.25">
      <c r="A217">
        <v>1071226</v>
      </c>
      <c r="B217">
        <v>0.87730001999999996</v>
      </c>
      <c r="C217">
        <v>1.71420002</v>
      </c>
      <c r="D217">
        <v>1.2785999800000001</v>
      </c>
      <c r="E217">
        <v>0.59149998000000004</v>
      </c>
      <c r="G217">
        <f>TREND(Calibration!$A$4:$A$6,Calibration!$B$4:$B$6,'CO2 Concentration Data'!D217)</f>
        <v>513.81883950588303</v>
      </c>
      <c r="H217">
        <f>TREND(Calibration!$A$4:$A$6,Calibration!$C$4:$C$6,'CO2 Concentration Data'!C217)</f>
        <v>686.78876855596752</v>
      </c>
      <c r="I217">
        <f>TREND(Calibration!$A$4:$A$6,Calibration!$D$4:$D$6,'CO2 Concentration Data'!B217)</f>
        <v>873.08194633069525</v>
      </c>
      <c r="J217">
        <f>TREND(Calibration!$A$4:$A$6,Calibration!$E$4:$E$6,'CO2 Concentration Data'!E217)</f>
        <v>408.41432130199854</v>
      </c>
      <c r="K217">
        <f t="shared" si="2"/>
        <v>407.3143843788892</v>
      </c>
    </row>
    <row r="218" spans="1:11" x14ac:dyDescent="0.25">
      <c r="A218">
        <v>1076228</v>
      </c>
      <c r="B218">
        <v>0.87629997999999998</v>
      </c>
      <c r="C218">
        <v>1.82140005</v>
      </c>
      <c r="D218">
        <v>1.29990005</v>
      </c>
      <c r="E218">
        <v>0.58109999000000001</v>
      </c>
      <c r="G218">
        <f>TREND(Calibration!$A$4:$A$6,Calibration!$B$4:$B$6,'CO2 Concentration Data'!D218)</f>
        <v>522.29415486950859</v>
      </c>
      <c r="H218">
        <f>TREND(Calibration!$A$4:$A$6,Calibration!$C$4:$C$6,'CO2 Concentration Data'!C218)</f>
        <v>730.14349629323158</v>
      </c>
      <c r="I218">
        <f>TREND(Calibration!$A$4:$A$6,Calibration!$D$4:$D$6,'CO2 Concentration Data'!B218)</f>
        <v>872.07760249880084</v>
      </c>
      <c r="J218">
        <f>TREND(Calibration!$A$4:$A$6,Calibration!$E$4:$E$6,'CO2 Concentration Data'!E218)</f>
        <v>402.08178024263623</v>
      </c>
      <c r="K218">
        <f t="shared" si="2"/>
        <v>407.30456303824053</v>
      </c>
    </row>
    <row r="219" spans="1:11" x14ac:dyDescent="0.25">
      <c r="A219">
        <v>1081227</v>
      </c>
      <c r="B219">
        <v>0.86369996999999998</v>
      </c>
      <c r="C219">
        <v>1.73670006</v>
      </c>
      <c r="D219">
        <v>1.30209994</v>
      </c>
      <c r="E219">
        <v>0.58649998999999997</v>
      </c>
      <c r="G219">
        <f>TREND(Calibration!$A$4:$A$6,Calibration!$B$4:$B$6,'CO2 Concentration Data'!D219)</f>
        <v>523.16949290902141</v>
      </c>
      <c r="H219">
        <f>TREND(Calibration!$A$4:$A$6,Calibration!$C$4:$C$6,'CO2 Concentration Data'!C219)</f>
        <v>695.88842187022078</v>
      </c>
      <c r="I219">
        <f>TREND(Calibration!$A$4:$A$6,Calibration!$D$4:$D$6,'CO2 Concentration Data'!B219)</f>
        <v>859.42336634293929</v>
      </c>
      <c r="J219">
        <f>TREND(Calibration!$A$4:$A$6,Calibration!$E$4:$E$6,'CO2 Concentration Data'!E219)</f>
        <v>405.36983356966408</v>
      </c>
      <c r="K219">
        <f t="shared" si="2"/>
        <v>407.49705400816856</v>
      </c>
    </row>
    <row r="220" spans="1:11" x14ac:dyDescent="0.25">
      <c r="A220">
        <v>1086226</v>
      </c>
      <c r="B220">
        <v>0.82980001000000003</v>
      </c>
      <c r="C220">
        <v>1.68640006</v>
      </c>
      <c r="D220">
        <v>1.2905999399999999</v>
      </c>
      <c r="E220">
        <v>0.59530002000000004</v>
      </c>
      <c r="G220">
        <f>TREND(Calibration!$A$4:$A$6,Calibration!$B$4:$B$6,'CO2 Concentration Data'!D220)</f>
        <v>518.59363345495888</v>
      </c>
      <c r="H220">
        <f>TREND(Calibration!$A$4:$A$6,Calibration!$C$4:$C$6,'CO2 Concentration Data'!C220)</f>
        <v>675.54567751479112</v>
      </c>
      <c r="I220">
        <f>TREND(Calibration!$A$4:$A$6,Calibration!$D$4:$D$6,'CO2 Concentration Data'!B220)</f>
        <v>825.37751244962794</v>
      </c>
      <c r="J220">
        <f>TREND(Calibration!$A$4:$A$6,Calibration!$E$4:$E$6,'CO2 Concentration Data'!E220)</f>
        <v>410.72816096215394</v>
      </c>
      <c r="K220">
        <f t="shared" si="2"/>
        <v>407.76614817460114</v>
      </c>
    </row>
    <row r="221" spans="1:11" x14ac:dyDescent="0.25">
      <c r="A221">
        <v>1091227</v>
      </c>
      <c r="B221">
        <v>0.79860001999999997</v>
      </c>
      <c r="C221">
        <v>1.6388000199999999</v>
      </c>
      <c r="D221">
        <v>1.3168</v>
      </c>
      <c r="E221">
        <v>0.59089999999999998</v>
      </c>
      <c r="G221">
        <f>TREND(Calibration!$A$4:$A$6,Calibration!$B$4:$B$6,'CO2 Concentration Data'!D221)</f>
        <v>529.01865886782912</v>
      </c>
      <c r="H221">
        <f>TREND(Calibration!$A$4:$A$6,Calibration!$C$4:$C$6,'CO2 Concentration Data'!C221)</f>
        <v>656.29487343868334</v>
      </c>
      <c r="I221">
        <f>TREND(Calibration!$A$4:$A$6,Calibration!$D$4:$D$6,'CO2 Concentration Data'!B221)</f>
        <v>794.04324830852647</v>
      </c>
      <c r="J221">
        <f>TREND(Calibration!$A$4:$A$6,Calibration!$E$4:$E$6,'CO2 Concentration Data'!E221)</f>
        <v>408.04899422141517</v>
      </c>
      <c r="K221">
        <f t="shared" si="2"/>
        <v>407.9920299742476</v>
      </c>
    </row>
    <row r="222" spans="1:11" x14ac:dyDescent="0.25">
      <c r="A222">
        <v>1096241</v>
      </c>
      <c r="B222">
        <v>0.80459999999999998</v>
      </c>
      <c r="C222">
        <v>1.74699998</v>
      </c>
      <c r="D222">
        <v>1.29830003</v>
      </c>
      <c r="E222">
        <v>0.59420002000000005</v>
      </c>
      <c r="G222">
        <f>TREND(Calibration!$A$4:$A$6,Calibration!$B$4:$B$6,'CO2 Concentration Data'!D222)</f>
        <v>521.65750559614435</v>
      </c>
      <c r="H222">
        <f>TREND(Calibration!$A$4:$A$6,Calibration!$C$4:$C$6,'CO2 Concentration Data'!C222)</f>
        <v>700.05400118317061</v>
      </c>
      <c r="I222">
        <f>TREND(Calibration!$A$4:$A$6,Calibration!$D$4:$D$6,'CO2 Concentration Data'!B222)</f>
        <v>800.0690501809413</v>
      </c>
      <c r="J222">
        <f>TREND(Calibration!$A$4:$A$6,Calibration!$E$4:$E$6,'CO2 Concentration Data'!E222)</f>
        <v>410.05837232146308</v>
      </c>
      <c r="K222">
        <f t="shared" si="2"/>
        <v>408.22773331096164</v>
      </c>
    </row>
    <row r="223" spans="1:11" x14ac:dyDescent="0.25">
      <c r="A223">
        <v>1101226</v>
      </c>
      <c r="B223">
        <v>0.85549998000000005</v>
      </c>
      <c r="C223">
        <v>1.73670006</v>
      </c>
      <c r="D223">
        <v>1.3222999600000001</v>
      </c>
      <c r="E223">
        <v>0.58109999000000001</v>
      </c>
      <c r="G223">
        <f>TREND(Calibration!$A$4:$A$6,Calibration!$B$4:$B$6,'CO2 Concentration Data'!D223)</f>
        <v>531.20709747330443</v>
      </c>
      <c r="H223">
        <f>TREND(Calibration!$A$4:$A$6,Calibration!$C$4:$C$6,'CO2 Concentration Data'!C223)</f>
        <v>695.88842187022078</v>
      </c>
      <c r="I223">
        <f>TREND(Calibration!$A$4:$A$6,Calibration!$D$4:$D$6,'CO2 Concentration Data'!B223)</f>
        <v>851.18808637604218</v>
      </c>
      <c r="J223">
        <f>TREND(Calibration!$A$4:$A$6,Calibration!$E$4:$E$6,'CO2 Concentration Data'!E223)</f>
        <v>402.08178024263623</v>
      </c>
      <c r="K223">
        <f t="shared" si="2"/>
        <v>408.12166707460585</v>
      </c>
    </row>
    <row r="224" spans="1:11" x14ac:dyDescent="0.25">
      <c r="A224">
        <v>1106228</v>
      </c>
      <c r="B224">
        <v>0.73960000000000004</v>
      </c>
      <c r="C224">
        <v>1.6634000499999999</v>
      </c>
      <c r="D224">
        <v>1.3141000300000001</v>
      </c>
      <c r="E224">
        <v>0.58490001999999996</v>
      </c>
      <c r="G224">
        <f>TREND(Calibration!$A$4:$A$6,Calibration!$B$4:$B$6,'CO2 Concentration Data'!D224)</f>
        <v>527.94433858520426</v>
      </c>
      <c r="H224">
        <f>TREND(Calibration!$A$4:$A$6,Calibration!$C$4:$C$6,'CO2 Concentration Data'!C224)</f>
        <v>666.24382217478467</v>
      </c>
      <c r="I224">
        <f>TREND(Calibration!$A$4:$A$6,Calibration!$D$4:$D$6,'CO2 Concentration Data'!B224)</f>
        <v>734.78931229732041</v>
      </c>
      <c r="J224">
        <f>TREND(Calibration!$A$4:$A$6,Calibration!$E$4:$E$6,'CO2 Concentration Data'!E224)</f>
        <v>404.39561381380395</v>
      </c>
      <c r="K224">
        <f t="shared" si="2"/>
        <v>408.10006079300337</v>
      </c>
    </row>
    <row r="225" spans="1:11" x14ac:dyDescent="0.25">
      <c r="A225">
        <v>1111228</v>
      </c>
      <c r="B225">
        <v>0.71170001999999999</v>
      </c>
      <c r="C225">
        <v>1.72790003</v>
      </c>
      <c r="D225">
        <v>1.28400004</v>
      </c>
      <c r="E225">
        <v>0.58649998999999997</v>
      </c>
      <c r="G225">
        <f>TREND(Calibration!$A$4:$A$6,Calibration!$B$4:$B$6,'CO2 Concentration Data'!D225)</f>
        <v>515.96752781923124</v>
      </c>
      <c r="H225">
        <f>TREND(Calibration!$A$4:$A$6,Calibration!$C$4:$C$6,'CO2 Concentration Data'!C225)</f>
        <v>692.32944054596408</v>
      </c>
      <c r="I225">
        <f>TREND(Calibration!$A$4:$A$6,Calibration!$D$4:$D$6,'CO2 Concentration Data'!B225)</f>
        <v>706.76926027642389</v>
      </c>
      <c r="J225">
        <f>TREND(Calibration!$A$4:$A$6,Calibration!$E$4:$E$6,'CO2 Concentration Data'!E225)</f>
        <v>405.36983356966408</v>
      </c>
      <c r="K225">
        <f t="shared" si="2"/>
        <v>407.9272115222779</v>
      </c>
    </row>
    <row r="226" spans="1:11" x14ac:dyDescent="0.25">
      <c r="A226">
        <v>1116268</v>
      </c>
      <c r="B226">
        <v>0.83579999000000005</v>
      </c>
      <c r="C226">
        <v>1.7316999399999999</v>
      </c>
      <c r="D226">
        <v>1.2834999600000001</v>
      </c>
      <c r="E226">
        <v>0.58929997999999995</v>
      </c>
      <c r="G226">
        <f>TREND(Calibration!$A$4:$A$6,Calibration!$B$4:$B$6,'CO2 Concentration Data'!D226)</f>
        <v>515.76854557611932</v>
      </c>
      <c r="H226">
        <f>TREND(Calibration!$A$4:$A$6,Calibration!$C$4:$C$6,'CO2 Concentration Data'!C226)</f>
        <v>693.8662317527959</v>
      </c>
      <c r="I226">
        <f>TREND(Calibration!$A$4:$A$6,Calibration!$D$4:$D$6,'CO2 Concentration Data'!B226)</f>
        <v>831.40331432204289</v>
      </c>
      <c r="J226">
        <f>TREND(Calibration!$A$4:$A$6,Calibration!$E$4:$E$6,'CO2 Concentration Data'!E226)</f>
        <v>407.07474402061678</v>
      </c>
      <c r="K226">
        <f t="shared" ref="K226:K289" si="3">AVERAGE(J196:J226)</f>
        <v>407.84275137110563</v>
      </c>
    </row>
    <row r="227" spans="1:11" x14ac:dyDescent="0.25">
      <c r="A227">
        <v>1121226</v>
      </c>
      <c r="B227">
        <v>0.81449996999999996</v>
      </c>
      <c r="C227">
        <v>1.7158999399999999</v>
      </c>
      <c r="D227">
        <v>1.2856999600000001</v>
      </c>
      <c r="E227">
        <v>0.58819997000000002</v>
      </c>
      <c r="G227">
        <f>TREND(Calibration!$A$4:$A$6,Calibration!$B$4:$B$6,'CO2 Concentration Data'!D227)</f>
        <v>516.64392738472259</v>
      </c>
      <c r="H227">
        <f>TREND(Calibration!$A$4:$A$6,Calibration!$C$4:$C$6,'CO2 Concentration Data'!C227)</f>
        <v>687.47626434095116</v>
      </c>
      <c r="I227">
        <f>TREND(Calibration!$A$4:$A$6,Calibration!$D$4:$D$6,'CO2 Concentration Data'!B227)</f>
        <v>810.01162628333691</v>
      </c>
      <c r="J227">
        <f>TREND(Calibration!$A$4:$A$6,Calibration!$E$4:$E$6,'CO2 Concentration Data'!E227)</f>
        <v>406.4049492909383</v>
      </c>
      <c r="K227">
        <f t="shared" si="3"/>
        <v>407.77793291913599</v>
      </c>
    </row>
    <row r="228" spans="1:11" x14ac:dyDescent="0.25">
      <c r="A228">
        <v>1126226</v>
      </c>
      <c r="B228">
        <v>0.79100000999999998</v>
      </c>
      <c r="C228">
        <v>1.7192000199999999</v>
      </c>
      <c r="D228">
        <v>1.32290006</v>
      </c>
      <c r="E228">
        <v>0.58380001999999998</v>
      </c>
      <c r="G228">
        <f>TREND(Calibration!$A$4:$A$6,Calibration!$B$4:$B$6,'CO2 Concentration Data'!D228)</f>
        <v>531.44587775664206</v>
      </c>
      <c r="H228">
        <f>TREND(Calibration!$A$4:$A$6,Calibration!$C$4:$C$6,'CO2 Concentration Data'!C228)</f>
        <v>688.81091014199421</v>
      </c>
      <c r="I228">
        <f>TREND(Calibration!$A$4:$A$6,Calibration!$D$4:$D$6,'CO2 Concentration Data'!B228)</f>
        <v>786.41053045140495</v>
      </c>
      <c r="J228">
        <f>TREND(Calibration!$A$4:$A$6,Calibration!$E$4:$E$6,'CO2 Concentration Data'!E228)</f>
        <v>403.72582517311309</v>
      </c>
      <c r="K228">
        <f t="shared" si="3"/>
        <v>407.62669110852681</v>
      </c>
    </row>
    <row r="229" spans="1:11" x14ac:dyDescent="0.25">
      <c r="A229">
        <v>1131229</v>
      </c>
      <c r="B229">
        <v>0.72160000000000002</v>
      </c>
      <c r="C229">
        <v>1.72029996</v>
      </c>
      <c r="D229">
        <v>1.30209994</v>
      </c>
      <c r="E229">
        <v>0.58490001999999996</v>
      </c>
      <c r="G229">
        <f>TREND(Calibration!$A$4:$A$6,Calibration!$B$4:$B$6,'CO2 Concentration Data'!D229)</f>
        <v>523.16949290902141</v>
      </c>
      <c r="H229">
        <f>TREND(Calibration!$A$4:$A$6,Calibration!$C$4:$C$6,'CO2 Concentration Data'!C229)</f>
        <v>689.2557570252211</v>
      </c>
      <c r="I229">
        <f>TREND(Calibration!$A$4:$A$6,Calibration!$D$4:$D$6,'CO2 Concentration Data'!B229)</f>
        <v>716.71184642185608</v>
      </c>
      <c r="J229">
        <f>TREND(Calibration!$A$4:$A$6,Calibration!$E$4:$E$6,'CO2 Concentration Data'!E229)</f>
        <v>404.39561381380395</v>
      </c>
      <c r="K229">
        <f t="shared" si="3"/>
        <v>407.4558074022961</v>
      </c>
    </row>
    <row r="230" spans="1:11" x14ac:dyDescent="0.25">
      <c r="A230">
        <v>1136298</v>
      </c>
      <c r="B230">
        <v>0.70950000999999996</v>
      </c>
      <c r="C230">
        <v>1.7196999799999999</v>
      </c>
      <c r="D230">
        <v>1.32340002</v>
      </c>
      <c r="E230">
        <v>0.59530002000000004</v>
      </c>
      <c r="G230">
        <f>TREND(Calibration!$A$4:$A$6,Calibration!$B$4:$B$6,'CO2 Concentration Data'!D230)</f>
        <v>531.64481225165537</v>
      </c>
      <c r="H230">
        <f>TREND(Calibration!$A$4:$A$6,Calibration!$C$4:$C$6,'CO2 Concentration Data'!C230)</f>
        <v>689.01310812346424</v>
      </c>
      <c r="I230">
        <f>TREND(Calibration!$A$4:$A$6,Calibration!$D$4:$D$6,'CO2 Concentration Data'!B230)</f>
        <v>704.55978218194161</v>
      </c>
      <c r="J230">
        <f>TREND(Calibration!$A$4:$A$6,Calibration!$E$4:$E$6,'CO2 Concentration Data'!E230)</f>
        <v>410.72816096215394</v>
      </c>
      <c r="K230">
        <f t="shared" si="3"/>
        <v>407.36938404365662</v>
      </c>
    </row>
    <row r="231" spans="1:11" x14ac:dyDescent="0.25">
      <c r="A231">
        <v>1141226</v>
      </c>
      <c r="B231">
        <v>0.81559998</v>
      </c>
      <c r="C231">
        <v>1.71809995</v>
      </c>
      <c r="D231">
        <v>1.2714999899999999</v>
      </c>
      <c r="E231">
        <v>0.58929997999999995</v>
      </c>
      <c r="G231">
        <f>TREND(Calibration!$A$4:$A$6,Calibration!$B$4:$B$6,'CO2 Concentration Data'!D231)</f>
        <v>510.99374764803508</v>
      </c>
      <c r="H231">
        <f>TREND(Calibration!$A$4:$A$6,Calibration!$C$4:$C$6,'CO2 Concentration Data'!C231)</f>
        <v>688.36601068308619</v>
      </c>
      <c r="I231">
        <f>TREND(Calibration!$A$4:$A$6,Calibration!$D$4:$D$6,'CO2 Concentration Data'!B231)</f>
        <v>811.11637035209628</v>
      </c>
      <c r="J231">
        <f>TREND(Calibration!$A$4:$A$6,Calibration!$E$4:$E$6,'CO2 Concentration Data'!E231)</f>
        <v>407.07474402061678</v>
      </c>
      <c r="K231">
        <f t="shared" si="3"/>
        <v>407.24171172211726</v>
      </c>
    </row>
    <row r="232" spans="1:11" x14ac:dyDescent="0.25">
      <c r="A232">
        <v>1146228</v>
      </c>
      <c r="B232">
        <v>0.78390002000000003</v>
      </c>
      <c r="C232">
        <v>1.7186000299999999</v>
      </c>
      <c r="D232">
        <v>1.29390001</v>
      </c>
      <c r="E232">
        <v>0.58600003000000001</v>
      </c>
      <c r="G232">
        <f>TREND(Calibration!$A$4:$A$6,Calibration!$B$4:$B$6,'CO2 Concentration Data'!D232)</f>
        <v>519.90673402092136</v>
      </c>
      <c r="H232">
        <f>TREND(Calibration!$A$4:$A$6,Calibration!$C$4:$C$6,'CO2 Concentration Data'!C232)</f>
        <v>688.56825719595417</v>
      </c>
      <c r="I232">
        <f>TREND(Calibration!$A$4:$A$6,Calibration!$D$4:$D$6,'CO2 Concentration Data'!B232)</f>
        <v>779.27998451023063</v>
      </c>
      <c r="J232">
        <f>TREND(Calibration!$A$4:$A$6,Calibration!$E$4:$E$6,'CO2 Concentration Data'!E232)</f>
        <v>405.06540854348248</v>
      </c>
      <c r="K232">
        <f t="shared" si="3"/>
        <v>407.09243429748915</v>
      </c>
    </row>
    <row r="233" spans="1:11" x14ac:dyDescent="0.25">
      <c r="A233">
        <v>1151228</v>
      </c>
      <c r="B233">
        <v>0.76310003000000004</v>
      </c>
      <c r="C233">
        <v>1.71640003</v>
      </c>
      <c r="D233">
        <v>1.28680003</v>
      </c>
      <c r="E233">
        <v>0.59530002000000004</v>
      </c>
      <c r="G233">
        <f>TREND(Calibration!$A$4:$A$6,Calibration!$B$4:$B$6,'CO2 Concentration Data'!D233)</f>
        <v>517.08164614208169</v>
      </c>
      <c r="H233">
        <f>TREND(Calibration!$A$4:$A$6,Calibration!$C$4:$C$6,'CO2 Concentration Data'!C233)</f>
        <v>687.67851489810243</v>
      </c>
      <c r="I233">
        <f>TREND(Calibration!$A$4:$A$6,Calibration!$D$4:$D$6,'CO2 Concentration Data'!B233)</f>
        <v>758.39047843050855</v>
      </c>
      <c r="J233">
        <f>TREND(Calibration!$A$4:$A$6,Calibration!$E$4:$E$6,'CO2 Concentration Data'!E233)</f>
        <v>410.72816096215394</v>
      </c>
      <c r="K233">
        <f t="shared" si="3"/>
        <v>406.9647619759499</v>
      </c>
    </row>
    <row r="234" spans="1:11" x14ac:dyDescent="0.25">
      <c r="A234">
        <v>1156227</v>
      </c>
      <c r="B234">
        <v>0.87080002000000001</v>
      </c>
      <c r="C234">
        <v>1.71099997</v>
      </c>
      <c r="D234">
        <v>1.2933000299999999</v>
      </c>
      <c r="E234">
        <v>0.59579998000000001</v>
      </c>
      <c r="G234">
        <f>TREND(Calibration!$A$4:$A$6,Calibration!$B$4:$B$6,'CO2 Concentration Data'!D234)</f>
        <v>519.66800148568234</v>
      </c>
      <c r="H234">
        <f>TREND(Calibration!$A$4:$A$6,Calibration!$C$4:$C$6,'CO2 Concentration Data'!C234)</f>
        <v>685.49457771949449</v>
      </c>
      <c r="I234">
        <f>TREND(Calibration!$A$4:$A$6,Calibration!$D$4:$D$6,'CO2 Concentration Data'!B234)</f>
        <v>866.55397254233321</v>
      </c>
      <c r="J234">
        <f>TREND(Calibration!$A$4:$A$6,Calibration!$E$4:$E$6,'CO2 Concentration Data'!E234)</f>
        <v>411.03258598833554</v>
      </c>
      <c r="K234">
        <f t="shared" si="3"/>
        <v>406.95297605290119</v>
      </c>
    </row>
    <row r="235" spans="1:11" x14ac:dyDescent="0.25">
      <c r="A235">
        <v>1161228</v>
      </c>
      <c r="B235">
        <v>0.72210001999999995</v>
      </c>
      <c r="C235">
        <v>1.7033</v>
      </c>
      <c r="D235">
        <v>1.2802</v>
      </c>
      <c r="E235">
        <v>0.59909999000000003</v>
      </c>
      <c r="G235">
        <f>TREND(Calibration!$A$4:$A$6,Calibration!$B$4:$B$6,'CO2 Concentration Data'!D235)</f>
        <v>514.45548877924716</v>
      </c>
      <c r="H235">
        <f>TREND(Calibration!$A$4:$A$6,Calibration!$C$4:$C$6,'CO2 Concentration Data'!C235)</f>
        <v>682.38049180986275</v>
      </c>
      <c r="I235">
        <f>TREND(Calibration!$A$4:$A$6,Calibration!$D$4:$D$6,'CO2 Concentration Data'!B235)</f>
        <v>717.21401833780317</v>
      </c>
      <c r="J235">
        <f>TREND(Calibration!$A$4:$A$6,Calibration!$E$4:$E$6,'CO2 Concentration Data'!E235)</f>
        <v>413.04195799939578</v>
      </c>
      <c r="K235">
        <f t="shared" si="3"/>
        <v>407.11403940057801</v>
      </c>
    </row>
    <row r="236" spans="1:11" x14ac:dyDescent="0.25">
      <c r="A236">
        <v>1166260</v>
      </c>
      <c r="B236">
        <v>0.68169999000000003</v>
      </c>
      <c r="C236">
        <v>1.6967999899999999</v>
      </c>
      <c r="D236">
        <v>1.28509998</v>
      </c>
      <c r="E236">
        <v>0.59359998000000003</v>
      </c>
      <c r="G236">
        <f>TREND(Calibration!$A$4:$A$6,Calibration!$B$4:$B$6,'CO2 Concentration Data'!D236)</f>
        <v>516.40519484948356</v>
      </c>
      <c r="H236">
        <f>TREND(Calibration!$A$4:$A$6,Calibration!$C$4:$C$6,'CO2 Concentration Data'!C236)</f>
        <v>679.75170370374462</v>
      </c>
      <c r="I236">
        <f>TREND(Calibration!$A$4:$A$6,Calibration!$D$4:$D$6,'CO2 Concentration Data'!B236)</f>
        <v>676.6401203548736</v>
      </c>
      <c r="J236">
        <f>TREND(Calibration!$A$4:$A$6,Calibration!$E$4:$E$6,'CO2 Concentration Data'!E236)</f>
        <v>409.69300870695383</v>
      </c>
      <c r="K236">
        <f t="shared" si="3"/>
        <v>407.0590413071622</v>
      </c>
    </row>
    <row r="237" spans="1:11" x14ac:dyDescent="0.25">
      <c r="A237">
        <v>1171226</v>
      </c>
      <c r="B237">
        <v>0.71390003000000002</v>
      </c>
      <c r="C237">
        <v>1.7289999700000001</v>
      </c>
      <c r="D237">
        <v>1.25940001</v>
      </c>
      <c r="E237">
        <v>0.60019999999999996</v>
      </c>
      <c r="G237">
        <f>TREND(Calibration!$A$4:$A$6,Calibration!$B$4:$B$6,'CO2 Concentration Data'!D237)</f>
        <v>506.17915565873352</v>
      </c>
      <c r="H237">
        <f>TREND(Calibration!$A$4:$A$6,Calibration!$C$4:$C$6,'CO2 Concentration Data'!C237)</f>
        <v>692.77428742919096</v>
      </c>
      <c r="I237">
        <f>TREND(Calibration!$A$4:$A$6,Calibration!$D$4:$D$6,'CO2 Concentration Data'!B237)</f>
        <v>708.97873837090617</v>
      </c>
      <c r="J237">
        <f>TREND(Calibration!$A$4:$A$6,Calibration!$E$4:$E$6,'CO2 Concentration Data'!E237)</f>
        <v>413.71175272907419</v>
      </c>
      <c r="K237">
        <f t="shared" si="3"/>
        <v>407.27313836227376</v>
      </c>
    </row>
    <row r="238" spans="1:11" x14ac:dyDescent="0.25">
      <c r="A238">
        <v>1176255</v>
      </c>
      <c r="B238">
        <v>0.70899999000000002</v>
      </c>
      <c r="C238">
        <v>1.6967999899999999</v>
      </c>
      <c r="D238">
        <v>1.3042999500000001</v>
      </c>
      <c r="E238">
        <v>0.59089999999999998</v>
      </c>
      <c r="G238">
        <f>TREND(Calibration!$A$4:$A$6,Calibration!$B$4:$B$6,'CO2 Concentration Data'!D238)</f>
        <v>524.04487869663296</v>
      </c>
      <c r="H238">
        <f>TREND(Calibration!$A$4:$A$6,Calibration!$C$4:$C$6,'CO2 Concentration Data'!C238)</f>
        <v>679.75170370374462</v>
      </c>
      <c r="I238">
        <f>TREND(Calibration!$A$4:$A$6,Calibration!$D$4:$D$6,'CO2 Concentration Data'!B238)</f>
        <v>704.05761026599441</v>
      </c>
      <c r="J238">
        <f>TREND(Calibration!$A$4:$A$6,Calibration!$E$4:$E$6,'CO2 Concentration Data'!E238)</f>
        <v>408.04899422141517</v>
      </c>
      <c r="K238">
        <f t="shared" si="3"/>
        <v>407.16510754351799</v>
      </c>
    </row>
    <row r="239" spans="1:11" x14ac:dyDescent="0.25">
      <c r="A239">
        <v>1181227</v>
      </c>
      <c r="B239">
        <v>0.78219998000000002</v>
      </c>
      <c r="C239">
        <v>1.74650002</v>
      </c>
      <c r="D239">
        <v>1.2834999600000001</v>
      </c>
      <c r="E239">
        <v>0.59859996999999998</v>
      </c>
      <c r="G239">
        <f>TREND(Calibration!$A$4:$A$6,Calibration!$B$4:$B$6,'CO2 Concentration Data'!D239)</f>
        <v>515.76854557611932</v>
      </c>
      <c r="H239">
        <f>TREND(Calibration!$A$4:$A$6,Calibration!$C$4:$C$6,'CO2 Concentration Data'!C239)</f>
        <v>699.85180320170059</v>
      </c>
      <c r="I239">
        <f>TREND(Calibration!$A$4:$A$6,Calibration!$D$4:$D$6,'CO2 Concentration Data'!B239)</f>
        <v>777.57262811651265</v>
      </c>
      <c r="J239">
        <f>TREND(Calibration!$A$4:$A$6,Calibration!$E$4:$E$6,'CO2 Concentration Data'!E239)</f>
        <v>412.73749643928824</v>
      </c>
      <c r="K239">
        <f t="shared" si="3"/>
        <v>407.26331682520618</v>
      </c>
    </row>
    <row r="240" spans="1:11" x14ac:dyDescent="0.25">
      <c r="A240">
        <v>1186226</v>
      </c>
      <c r="B240">
        <v>0.90689998999999999</v>
      </c>
      <c r="C240">
        <v>1.71420002</v>
      </c>
      <c r="D240">
        <v>1.3085999500000001</v>
      </c>
      <c r="E240">
        <v>0.59039998000000005</v>
      </c>
      <c r="G240">
        <f>TREND(Calibration!$A$4:$A$6,Calibration!$B$4:$B$6,'CO2 Concentration Data'!D240)</f>
        <v>525.75585223163034</v>
      </c>
      <c r="H240">
        <f>TREND(Calibration!$A$4:$A$6,Calibration!$C$4:$C$6,'CO2 Concentration Data'!C240)</f>
        <v>686.78876855596752</v>
      </c>
      <c r="I240">
        <f>TREND(Calibration!$A$4:$A$6,Calibration!$D$4:$D$6,'CO2 Concentration Data'!B240)</f>
        <v>902.80930453012672</v>
      </c>
      <c r="J240">
        <f>TREND(Calibration!$A$4:$A$6,Calibration!$E$4:$E$6,'CO2 Concentration Data'!E240)</f>
        <v>407.74453266130769</v>
      </c>
      <c r="K240">
        <f t="shared" si="3"/>
        <v>407.30652919199218</v>
      </c>
    </row>
    <row r="241" spans="1:11" x14ac:dyDescent="0.25">
      <c r="A241">
        <v>1191226</v>
      </c>
      <c r="B241">
        <v>0.79750001000000004</v>
      </c>
      <c r="C241">
        <v>1.68640006</v>
      </c>
      <c r="D241">
        <v>1.2709000100000001</v>
      </c>
      <c r="E241">
        <v>0.58539998999999998</v>
      </c>
      <c r="G241">
        <f>TREND(Calibration!$A$4:$A$6,Calibration!$B$4:$B$6,'CO2 Concentration Data'!D241)</f>
        <v>510.75501511279617</v>
      </c>
      <c r="H241">
        <f>TREND(Calibration!$A$4:$A$6,Calibration!$C$4:$C$6,'CO2 Concentration Data'!C241)</f>
        <v>675.54567751479112</v>
      </c>
      <c r="I241">
        <f>TREND(Calibration!$A$4:$A$6,Calibration!$D$4:$D$6,'CO2 Concentration Data'!B241)</f>
        <v>792.9385042397671</v>
      </c>
      <c r="J241">
        <f>TREND(Calibration!$A$4:$A$6,Calibration!$E$4:$E$6,'CO2 Concentration Data'!E241)</f>
        <v>404.70004492897323</v>
      </c>
      <c r="K241">
        <f t="shared" si="3"/>
        <v>407.34777717279724</v>
      </c>
    </row>
    <row r="242" spans="1:11" x14ac:dyDescent="0.25">
      <c r="A242">
        <v>1196230</v>
      </c>
      <c r="B242">
        <v>0.79430002</v>
      </c>
      <c r="C242">
        <v>1.73010004</v>
      </c>
      <c r="D242">
        <v>1.3085999500000001</v>
      </c>
      <c r="E242">
        <v>0.58600003000000001</v>
      </c>
      <c r="G242">
        <f>TREND(Calibration!$A$4:$A$6,Calibration!$B$4:$B$6,'CO2 Concentration Data'!D242)</f>
        <v>525.75585223163034</v>
      </c>
      <c r="H242">
        <f>TREND(Calibration!$A$4:$A$6,Calibration!$C$4:$C$6,'CO2 Concentration Data'!C242)</f>
        <v>693.21918688809899</v>
      </c>
      <c r="I242">
        <f>TREND(Calibration!$A$4:$A$6,Calibration!$D$4:$D$6,'CO2 Concentration Data'!B242)</f>
        <v>789.72474257161002</v>
      </c>
      <c r="J242">
        <f>TREND(Calibration!$A$4:$A$6,Calibration!$E$4:$E$6,'CO2 Concentration Data'!E242)</f>
        <v>405.06540854348248</v>
      </c>
      <c r="K242">
        <f t="shared" si="3"/>
        <v>407.20832010672302</v>
      </c>
    </row>
    <row r="243" spans="1:11" x14ac:dyDescent="0.25">
      <c r="A243">
        <v>1201229</v>
      </c>
      <c r="B243">
        <v>0.81669997999999999</v>
      </c>
      <c r="C243">
        <v>1.7059999699999999</v>
      </c>
      <c r="D243">
        <v>1.26709998</v>
      </c>
      <c r="E243">
        <v>0.5887</v>
      </c>
      <c r="G243">
        <f>TREND(Calibration!$A$4:$A$6,Calibration!$B$4:$B$6,'CO2 Concentration Data'!D243)</f>
        <v>509.24298005182033</v>
      </c>
      <c r="H243">
        <f>TREND(Calibration!$A$4:$A$6,Calibration!$C$4:$C$6,'CO2 Concentration Data'!C243)</f>
        <v>683.47243613346768</v>
      </c>
      <c r="I243">
        <f>TREND(Calibration!$A$4:$A$6,Calibration!$D$4:$D$6,'CO2 Concentration Data'!B243)</f>
        <v>812.22110437781919</v>
      </c>
      <c r="J243">
        <f>TREND(Calibration!$A$4:$A$6,Calibration!$E$4:$E$6,'CO2 Concentration Data'!E243)</f>
        <v>406.70941694003346</v>
      </c>
      <c r="K243">
        <f t="shared" si="3"/>
        <v>407.39098973600233</v>
      </c>
    </row>
    <row r="244" spans="1:11" x14ac:dyDescent="0.25">
      <c r="A244">
        <v>1206227</v>
      </c>
      <c r="B244">
        <v>0.90689998999999999</v>
      </c>
      <c r="C244">
        <v>1.7043999400000001</v>
      </c>
      <c r="D244">
        <v>1.2660000300000001</v>
      </c>
      <c r="E244">
        <v>0.58979999999999999</v>
      </c>
      <c r="G244">
        <f>TREND(Calibration!$A$4:$A$6,Calibration!$B$4:$B$6,'CO2 Concentration Data'!D244)</f>
        <v>508.80530904255983</v>
      </c>
      <c r="H244">
        <f>TREND(Calibration!$A$4:$A$6,Calibration!$C$4:$C$6,'CO2 Concentration Data'!C244)</f>
        <v>682.82533869308963</v>
      </c>
      <c r="I244">
        <f>TREND(Calibration!$A$4:$A$6,Calibration!$D$4:$D$6,'CO2 Concentration Data'!B244)</f>
        <v>902.80930453012672</v>
      </c>
      <c r="J244">
        <f>TREND(Calibration!$A$4:$A$6,Calibration!$E$4:$E$6,'CO2 Concentration Data'!E244)</f>
        <v>407.37920558072432</v>
      </c>
      <c r="K244">
        <f t="shared" si="3"/>
        <v>407.41259582118596</v>
      </c>
    </row>
    <row r="245" spans="1:11" x14ac:dyDescent="0.25">
      <c r="A245">
        <v>1211226</v>
      </c>
      <c r="B245">
        <v>0.85329997999999996</v>
      </c>
      <c r="C245">
        <v>1.7316999399999999</v>
      </c>
      <c r="D245">
        <v>1.27909994</v>
      </c>
      <c r="E245">
        <v>0.58710002999999999</v>
      </c>
      <c r="G245">
        <f>TREND(Calibration!$A$4:$A$6,Calibration!$B$4:$B$6,'CO2 Concentration Data'!D245)</f>
        <v>514.01777400089622</v>
      </c>
      <c r="H245">
        <f>TREND(Calibration!$A$4:$A$6,Calibration!$C$4:$C$6,'CO2 Concentration Data'!C245)</f>
        <v>693.8662317527959</v>
      </c>
      <c r="I245">
        <f>TREND(Calibration!$A$4:$A$6,Calibration!$D$4:$D$6,'CO2 Concentration Data'!B245)</f>
        <v>848.97861832459648</v>
      </c>
      <c r="J245">
        <f>TREND(Calibration!$A$4:$A$6,Calibration!$E$4:$E$6,'CO2 Concentration Data'!E245)</f>
        <v>405.73519718417333</v>
      </c>
      <c r="K245">
        <f t="shared" si="3"/>
        <v>407.34777854772994</v>
      </c>
    </row>
    <row r="246" spans="1:11" x14ac:dyDescent="0.25">
      <c r="A246">
        <v>1216226</v>
      </c>
      <c r="B246">
        <v>0.76359999000000001</v>
      </c>
      <c r="C246">
        <v>1.70169997</v>
      </c>
      <c r="D246">
        <v>1.26820004</v>
      </c>
      <c r="E246">
        <v>0.59359998000000003</v>
      </c>
      <c r="G246">
        <f>TREND(Calibration!$A$4:$A$6,Calibration!$B$4:$B$6,'CO2 Concentration Data'!D246)</f>
        <v>509.68069483017126</v>
      </c>
      <c r="H246">
        <f>TREND(Calibration!$A$4:$A$6,Calibration!$C$4:$C$6,'CO2 Concentration Data'!C246)</f>
        <v>681.73339436948459</v>
      </c>
      <c r="I246">
        <f>TREND(Calibration!$A$4:$A$6,Calibration!$D$4:$D$6,'CO2 Concentration Data'!B246)</f>
        <v>758.89259008823615</v>
      </c>
      <c r="J246">
        <f>TREND(Calibration!$A$4:$A$6,Calibration!$E$4:$E$6,'CO2 Concentration Data'!E246)</f>
        <v>409.69300870695383</v>
      </c>
      <c r="K246">
        <f t="shared" si="3"/>
        <v>407.51866225396054</v>
      </c>
    </row>
    <row r="247" spans="1:11" x14ac:dyDescent="0.25">
      <c r="A247">
        <v>1221225</v>
      </c>
      <c r="B247">
        <v>0.76200002</v>
      </c>
      <c r="C247">
        <v>1.7503000500000001</v>
      </c>
      <c r="D247">
        <v>1.29170001</v>
      </c>
      <c r="E247">
        <v>0.59259998999999997</v>
      </c>
      <c r="G247">
        <f>TREND(Calibration!$A$4:$A$6,Calibration!$B$4:$B$6,'CO2 Concentration Data'!D247)</f>
        <v>519.0313522123181</v>
      </c>
      <c r="H247">
        <f>TREND(Calibration!$A$4:$A$6,Calibration!$C$4:$C$6,'CO2 Concentration Data'!C247)</f>
        <v>701.38864293993049</v>
      </c>
      <c r="I247">
        <f>TREND(Calibration!$A$4:$A$6,Calibration!$D$4:$D$6,'CO2 Concentration Data'!B247)</f>
        <v>757.28573436174906</v>
      </c>
      <c r="J247">
        <f>TREND(Calibration!$A$4:$A$6,Calibration!$E$4:$E$6,'CO2 Concentration Data'!E247)</f>
        <v>409.08411603167701</v>
      </c>
      <c r="K247">
        <f t="shared" si="3"/>
        <v>407.61687173206775</v>
      </c>
    </row>
    <row r="248" spans="1:11" x14ac:dyDescent="0.25">
      <c r="A248">
        <v>1226224</v>
      </c>
      <c r="B248">
        <v>0.78170002000000005</v>
      </c>
      <c r="C248">
        <v>1.69239998</v>
      </c>
      <c r="D248">
        <v>1.2884000499999999</v>
      </c>
      <c r="E248">
        <v>0.59089999999999998</v>
      </c>
      <c r="G248">
        <f>TREND(Calibration!$A$4:$A$6,Calibration!$B$4:$B$6,'CO2 Concentration Data'!D248)</f>
        <v>517.71829541544594</v>
      </c>
      <c r="H248">
        <f>TREND(Calibration!$A$4:$A$6,Calibration!$C$4:$C$6,'CO2 Concentration Data'!C248)</f>
        <v>677.97221506375797</v>
      </c>
      <c r="I248">
        <f>TREND(Calibration!$A$4:$A$6,Calibration!$D$4:$D$6,'CO2 Concentration Data'!B248)</f>
        <v>777.07051645878505</v>
      </c>
      <c r="J248">
        <f>TREND(Calibration!$A$4:$A$6,Calibration!$E$4:$E$6,'CO2 Concentration Data'!E248)</f>
        <v>408.04899422141517</v>
      </c>
      <c r="K248">
        <f t="shared" si="3"/>
        <v>407.60508698753284</v>
      </c>
    </row>
    <row r="249" spans="1:11" x14ac:dyDescent="0.25">
      <c r="A249">
        <v>1231224</v>
      </c>
      <c r="B249">
        <v>0.80790001</v>
      </c>
      <c r="C249">
        <v>1.6940000099999999</v>
      </c>
      <c r="D249">
        <v>1.3147000099999999</v>
      </c>
      <c r="E249">
        <v>0.59530002000000004</v>
      </c>
      <c r="G249">
        <f>TREND(Calibration!$A$4:$A$6,Calibration!$B$4:$B$6,'CO2 Concentration Data'!D249)</f>
        <v>528.18307112044329</v>
      </c>
      <c r="H249">
        <f>TREND(Calibration!$A$4:$A$6,Calibration!$C$4:$C$6,'CO2 Concentration Data'!C249)</f>
        <v>678.61931250413602</v>
      </c>
      <c r="I249">
        <f>TREND(Calibration!$A$4:$A$6,Calibration!$D$4:$D$6,'CO2 Concentration Data'!B249)</f>
        <v>803.38326230114637</v>
      </c>
      <c r="J249">
        <f>TREND(Calibration!$A$4:$A$6,Calibration!$E$4:$E$6,'CO2 Concentration Data'!E249)</f>
        <v>410.72816096215394</v>
      </c>
      <c r="K249">
        <f t="shared" si="3"/>
        <v>407.88400249461409</v>
      </c>
    </row>
    <row r="250" spans="1:11" x14ac:dyDescent="0.25">
      <c r="A250">
        <v>1236305</v>
      </c>
      <c r="B250">
        <v>0.78719996999999997</v>
      </c>
      <c r="C250">
        <v>1.73720002</v>
      </c>
      <c r="D250">
        <v>1.2577999799999999</v>
      </c>
      <c r="E250">
        <v>0.59200001000000002</v>
      </c>
      <c r="G250">
        <f>TREND(Calibration!$A$4:$A$6,Calibration!$B$4:$B$6,'CO2 Concentration Data'!D250)</f>
        <v>505.542502406361</v>
      </c>
      <c r="H250">
        <f>TREND(Calibration!$A$4:$A$6,Calibration!$C$4:$C$6,'CO2 Concentration Data'!C250)</f>
        <v>696.09061985169069</v>
      </c>
      <c r="I250">
        <f>TREND(Calibration!$A$4:$A$6,Calibration!$D$4:$D$6,'CO2 Concentration Data'!B250)</f>
        <v>782.5941363722161</v>
      </c>
      <c r="J250">
        <f>TREND(Calibration!$A$4:$A$6,Calibration!$E$4:$E$6,'CO2 Concentration Data'!E250)</f>
        <v>408.7187889510937</v>
      </c>
      <c r="K250">
        <f t="shared" si="3"/>
        <v>407.99203331336992</v>
      </c>
    </row>
    <row r="251" spans="1:11" x14ac:dyDescent="0.25">
      <c r="A251">
        <v>1241227</v>
      </c>
      <c r="B251">
        <v>0.87459998999999999</v>
      </c>
      <c r="C251">
        <v>1.6497000500000001</v>
      </c>
      <c r="D251">
        <v>1.28789997</v>
      </c>
      <c r="E251">
        <v>0.59859996999999998</v>
      </c>
      <c r="G251">
        <f>TREND(Calibration!$A$4:$A$6,Calibration!$B$4:$B$6,'CO2 Concentration Data'!D251)</f>
        <v>517.51931317233402</v>
      </c>
      <c r="H251">
        <f>TREND(Calibration!$A$4:$A$6,Calibration!$C$4:$C$6,'CO2 Concentration Data'!C251)</f>
        <v>660.70315422907129</v>
      </c>
      <c r="I251">
        <f>TREND(Calibration!$A$4:$A$6,Calibration!$D$4:$D$6,'CO2 Concentration Data'!B251)</f>
        <v>870.37029632026588</v>
      </c>
      <c r="J251">
        <f>TREND(Calibration!$A$4:$A$6,Calibration!$E$4:$E$6,'CO2 Concentration Data'!E251)</f>
        <v>412.73749643928824</v>
      </c>
      <c r="K251">
        <f t="shared" si="3"/>
        <v>408.05685058682576</v>
      </c>
    </row>
    <row r="252" spans="1:11" x14ac:dyDescent="0.25">
      <c r="A252">
        <v>1246229</v>
      </c>
      <c r="B252">
        <v>0.71390003000000002</v>
      </c>
      <c r="C252">
        <v>1.7338999500000001</v>
      </c>
      <c r="D252">
        <v>1.2895000000000001</v>
      </c>
      <c r="E252">
        <v>0.60180001999999999</v>
      </c>
      <c r="G252">
        <f>TREND(Calibration!$A$4:$A$6,Calibration!$B$4:$B$6,'CO2 Concentration Data'!D252)</f>
        <v>518.15596642470655</v>
      </c>
      <c r="H252">
        <f>TREND(Calibration!$A$4:$A$6,Calibration!$C$4:$C$6,'CO2 Concentration Data'!C252)</f>
        <v>694.75597809493092</v>
      </c>
      <c r="I252">
        <f>TREND(Calibration!$A$4:$A$6,Calibration!$D$4:$D$6,'CO2 Concentration Data'!B252)</f>
        <v>708.97873837090617</v>
      </c>
      <c r="J252">
        <f>TREND(Calibration!$A$4:$A$6,Calibration!$E$4:$E$6,'CO2 Concentration Data'!E252)</f>
        <v>414.68600292987259</v>
      </c>
      <c r="K252">
        <f t="shared" si="3"/>
        <v>408.27094764193737</v>
      </c>
    </row>
    <row r="253" spans="1:11" x14ac:dyDescent="0.25">
      <c r="A253">
        <v>1251225</v>
      </c>
      <c r="B253">
        <v>0.82380003000000002</v>
      </c>
      <c r="C253">
        <v>1.7316999399999999</v>
      </c>
      <c r="D253">
        <v>1.30369997</v>
      </c>
      <c r="E253">
        <v>0.60399997000000005</v>
      </c>
      <c r="G253">
        <f>TREND(Calibration!$A$4:$A$6,Calibration!$B$4:$B$6,'CO2 Concentration Data'!D253)</f>
        <v>523.80614616139394</v>
      </c>
      <c r="H253">
        <f>TREND(Calibration!$A$4:$A$6,Calibration!$C$4:$C$6,'CO2 Concentration Data'!C253)</f>
        <v>693.8662317527959</v>
      </c>
      <c r="I253">
        <f>TREND(Calibration!$A$4:$A$6,Calibration!$D$4:$D$6,'CO2 Concentration Data'!B253)</f>
        <v>819.35171057721311</v>
      </c>
      <c r="J253">
        <f>TREND(Calibration!$A$4:$A$6,Calibration!$E$4:$E$6,'CO2 Concentration Data'!E253)</f>
        <v>416.02554976631615</v>
      </c>
      <c r="K253">
        <f t="shared" si="3"/>
        <v>408.46343723693269</v>
      </c>
    </row>
    <row r="254" spans="1:11" x14ac:dyDescent="0.25">
      <c r="A254">
        <v>1256236</v>
      </c>
      <c r="B254">
        <v>0.78390002000000003</v>
      </c>
      <c r="C254">
        <v>1.7077000099999999</v>
      </c>
      <c r="D254">
        <v>1.2961000199999999</v>
      </c>
      <c r="E254">
        <v>0.59689999000000005</v>
      </c>
      <c r="G254">
        <f>TREND(Calibration!$A$4:$A$6,Calibration!$B$4:$B$6,'CO2 Concentration Data'!D254)</f>
        <v>520.7821198085328</v>
      </c>
      <c r="H254">
        <f>TREND(Calibration!$A$4:$A$6,Calibration!$C$4:$C$6,'CO2 Concentration Data'!C254)</f>
        <v>684.1599804498494</v>
      </c>
      <c r="I254">
        <f>TREND(Calibration!$A$4:$A$6,Calibration!$D$4:$D$6,'CO2 Concentration Data'!B254)</f>
        <v>779.27998451023063</v>
      </c>
      <c r="J254">
        <f>TREND(Calibration!$A$4:$A$6,Calibration!$E$4:$E$6,'CO2 Concentration Data'!E254)</f>
        <v>411.70238071801407</v>
      </c>
      <c r="K254">
        <f t="shared" si="3"/>
        <v>408.77377918775124</v>
      </c>
    </row>
    <row r="255" spans="1:11" x14ac:dyDescent="0.25">
      <c r="A255">
        <v>1261229</v>
      </c>
      <c r="B255">
        <v>0.73250002000000003</v>
      </c>
      <c r="C255">
        <v>1.66610003</v>
      </c>
      <c r="D255">
        <v>1.27310002</v>
      </c>
      <c r="E255">
        <v>0.60240000000000005</v>
      </c>
      <c r="G255">
        <f>TREND(Calibration!$A$4:$A$6,Calibration!$B$4:$B$6,'CO2 Concentration Data'!D255)</f>
        <v>511.63040090040761</v>
      </c>
      <c r="H255">
        <f>TREND(Calibration!$A$4:$A$6,Calibration!$C$4:$C$6,'CO2 Concentration Data'!C255)</f>
        <v>667.33577054267278</v>
      </c>
      <c r="I255">
        <f>TREND(Calibration!$A$4:$A$6,Calibration!$D$4:$D$6,'CO2 Concentration Data'!B255)</f>
        <v>727.65877639918267</v>
      </c>
      <c r="J255">
        <f>TREND(Calibration!$A$4:$A$6,Calibration!$E$4:$E$6,'CO2 Concentration Data'!E255)</f>
        <v>415.05133001045601</v>
      </c>
      <c r="K255">
        <f t="shared" si="3"/>
        <v>409.11751196828845</v>
      </c>
    </row>
    <row r="256" spans="1:11" x14ac:dyDescent="0.25">
      <c r="A256">
        <v>1266255</v>
      </c>
      <c r="B256">
        <v>0.71390003000000002</v>
      </c>
      <c r="C256">
        <v>1.7130999600000001</v>
      </c>
      <c r="D256">
        <v>1.2714999899999999</v>
      </c>
      <c r="E256">
        <v>0.60079998000000001</v>
      </c>
      <c r="G256">
        <f>TREND(Calibration!$A$4:$A$6,Calibration!$B$4:$B$6,'CO2 Concentration Data'!D256)</f>
        <v>510.99374764803508</v>
      </c>
      <c r="H256">
        <f>TREND(Calibration!$A$4:$A$6,Calibration!$C$4:$C$6,'CO2 Concentration Data'!C256)</f>
        <v>686.34387314134256</v>
      </c>
      <c r="I256">
        <f>TREND(Calibration!$A$4:$A$6,Calibration!$D$4:$D$6,'CO2 Concentration Data'!B256)</f>
        <v>708.97873837090617</v>
      </c>
      <c r="J256">
        <f>TREND(Calibration!$A$4:$A$6,Calibration!$E$4:$E$6,'CO2 Concentration Data'!E256)</f>
        <v>414.07707980965762</v>
      </c>
      <c r="K256">
        <f t="shared" si="3"/>
        <v>409.398390879256</v>
      </c>
    </row>
    <row r="257" spans="1:11" x14ac:dyDescent="0.25">
      <c r="A257">
        <v>1271227</v>
      </c>
      <c r="B257">
        <v>1.1337000100000001</v>
      </c>
      <c r="C257">
        <v>1.7267999599999999</v>
      </c>
      <c r="D257">
        <v>1.3092000500000001</v>
      </c>
      <c r="E257">
        <v>0.60180001999999999</v>
      </c>
      <c r="G257">
        <f>TREND(Calibration!$A$4:$A$6,Calibration!$B$4:$B$6,'CO2 Concentration Data'!D257)</f>
        <v>525.99463251496798</v>
      </c>
      <c r="H257">
        <f>TREND(Calibration!$A$4:$A$6,Calibration!$C$4:$C$6,'CO2 Concentration Data'!C257)</f>
        <v>691.88454108705594</v>
      </c>
      <c r="I257">
        <f>TREND(Calibration!$A$4:$A$6,Calibration!$D$4:$D$6,'CO2 Concentration Data'!B257)</f>
        <v>1130.5853946470502</v>
      </c>
      <c r="J257">
        <f>TREND(Calibration!$A$4:$A$6,Calibration!$E$4:$E$6,'CO2 Concentration Data'!E257)</f>
        <v>414.68600292987259</v>
      </c>
      <c r="K257">
        <f t="shared" si="3"/>
        <v>409.6439153601998</v>
      </c>
    </row>
    <row r="258" spans="1:11" x14ac:dyDescent="0.25">
      <c r="A258">
        <v>1276238</v>
      </c>
      <c r="B258">
        <v>0.84950000000000003</v>
      </c>
      <c r="C258">
        <v>1.72130001</v>
      </c>
      <c r="D258">
        <v>1.29990005</v>
      </c>
      <c r="E258">
        <v>0.59689999000000005</v>
      </c>
      <c r="G258">
        <f>TREND(Calibration!$A$4:$A$6,Calibration!$B$4:$B$6,'CO2 Concentration Data'!D258)</f>
        <v>522.29415486950859</v>
      </c>
      <c r="H258">
        <f>TREND(Calibration!$A$4:$A$6,Calibration!$C$4:$C$6,'CO2 Concentration Data'!C258)</f>
        <v>689.6602055638424</v>
      </c>
      <c r="I258">
        <f>TREND(Calibration!$A$4:$A$6,Calibration!$D$4:$D$6,'CO2 Concentration Data'!B258)</f>
        <v>845.16228450362735</v>
      </c>
      <c r="J258">
        <f>TREND(Calibration!$A$4:$A$6,Calibration!$E$4:$E$6,'CO2 Concentration Data'!E258)</f>
        <v>411.70238071801407</v>
      </c>
      <c r="K258">
        <f t="shared" si="3"/>
        <v>409.81480024494408</v>
      </c>
    </row>
    <row r="259" spans="1:11" x14ac:dyDescent="0.25">
      <c r="A259">
        <v>1281225</v>
      </c>
      <c r="B259">
        <v>0.82319998999999999</v>
      </c>
      <c r="C259">
        <v>1.7289999700000001</v>
      </c>
      <c r="D259">
        <v>1.3102999900000001</v>
      </c>
      <c r="E259">
        <v>0.60680002</v>
      </c>
      <c r="G259">
        <f>TREND(Calibration!$A$4:$A$6,Calibration!$B$4:$B$6,'CO2 Concentration Data'!D259)</f>
        <v>526.4322995452203</v>
      </c>
      <c r="H259">
        <f>TREND(Calibration!$A$4:$A$6,Calibration!$C$4:$C$6,'CO2 Concentration Data'!C259)</f>
        <v>692.77428742919096</v>
      </c>
      <c r="I259">
        <f>TREND(Calibration!$A$4:$A$6,Calibration!$D$4:$D$6,'CO2 Concentration Data'!B259)</f>
        <v>818.7490882092178</v>
      </c>
      <c r="J259">
        <f>TREND(Calibration!$A$4:$A$6,Calibration!$E$4:$E$6,'CO2 Concentration Data'!E259)</f>
        <v>417.73049675119466</v>
      </c>
      <c r="K259">
        <f t="shared" si="3"/>
        <v>410.26656384423711</v>
      </c>
    </row>
    <row r="260" spans="1:11" x14ac:dyDescent="0.25">
      <c r="A260">
        <v>1286239</v>
      </c>
      <c r="B260">
        <v>0.79149997000000005</v>
      </c>
      <c r="C260">
        <v>1.76559997</v>
      </c>
      <c r="D260">
        <v>1.2697999499999999</v>
      </c>
      <c r="E260">
        <v>0.59799999000000004</v>
      </c>
      <c r="G260">
        <f>TREND(Calibration!$A$4:$A$6,Calibration!$B$4:$B$6,'CO2 Concentration Data'!D260)</f>
        <v>510.31730033444512</v>
      </c>
      <c r="H260">
        <f>TREND(Calibration!$A$4:$A$6,Calibration!$C$4:$C$6,'CO2 Concentration Data'!C260)</f>
        <v>707.57636383890713</v>
      </c>
      <c r="I260">
        <f>TREND(Calibration!$A$4:$A$6,Calibration!$D$4:$D$6,'CO2 Concentration Data'!B260)</f>
        <v>786.91264210913255</v>
      </c>
      <c r="J260">
        <f>TREND(Calibration!$A$4:$A$6,Calibration!$E$4:$E$6,'CO2 Concentration Data'!E260)</f>
        <v>412.37216935870492</v>
      </c>
      <c r="K260">
        <f t="shared" si="3"/>
        <v>410.52387208762099</v>
      </c>
    </row>
    <row r="261" spans="1:11" x14ac:dyDescent="0.25">
      <c r="A261">
        <v>1291224</v>
      </c>
      <c r="B261">
        <v>0.79970001999999996</v>
      </c>
      <c r="C261">
        <v>1.7087999599999999</v>
      </c>
      <c r="D261">
        <v>1.27419996</v>
      </c>
      <c r="E261">
        <v>0.60129999999999995</v>
      </c>
      <c r="G261">
        <f>TREND(Calibration!$A$4:$A$6,Calibration!$B$4:$B$6,'CO2 Concentration Data'!D261)</f>
        <v>512.06806793065994</v>
      </c>
      <c r="H261">
        <f>TREND(Calibration!$A$4:$A$6,Calibration!$C$4:$C$6,'CO2 Concentration Data'!C261)</f>
        <v>684.60483137735946</v>
      </c>
      <c r="I261">
        <f>TREND(Calibration!$A$4:$A$6,Calibration!$D$4:$D$6,'CO2 Concentration Data'!B261)</f>
        <v>795.14798233424926</v>
      </c>
      <c r="J261">
        <f>TREND(Calibration!$A$4:$A$6,Calibration!$E$4:$E$6,'CO2 Concentration Data'!E261)</f>
        <v>414.38154136976505</v>
      </c>
      <c r="K261">
        <f t="shared" si="3"/>
        <v>410.64172306851168</v>
      </c>
    </row>
    <row r="262" spans="1:11" x14ac:dyDescent="0.25">
      <c r="A262">
        <v>1296282</v>
      </c>
      <c r="B262">
        <v>0.73140000999999999</v>
      </c>
      <c r="C262">
        <v>1.6940000099999999</v>
      </c>
      <c r="D262">
        <v>1.2862000499999999</v>
      </c>
      <c r="E262">
        <v>0.59310001000000001</v>
      </c>
      <c r="G262">
        <f>TREND(Calibration!$A$4:$A$6,Calibration!$B$4:$B$6,'CO2 Concentration Data'!D262)</f>
        <v>516.84291360684279</v>
      </c>
      <c r="H262">
        <f>TREND(Calibration!$A$4:$A$6,Calibration!$C$4:$C$6,'CO2 Concentration Data'!C262)</f>
        <v>678.61931250413602</v>
      </c>
      <c r="I262">
        <f>TREND(Calibration!$A$4:$A$6,Calibration!$D$4:$D$6,'CO2 Concentration Data'!B262)</f>
        <v>726.55403233042318</v>
      </c>
      <c r="J262">
        <f>TREND(Calibration!$A$4:$A$6,Calibration!$E$4:$E$6,'CO2 Concentration Data'!E262)</f>
        <v>409.38857759178455</v>
      </c>
      <c r="K262">
        <f t="shared" si="3"/>
        <v>410.71636286113005</v>
      </c>
    </row>
    <row r="263" spans="1:11" x14ac:dyDescent="0.25">
      <c r="A263">
        <v>1301292</v>
      </c>
      <c r="B263">
        <v>1.1561000299999999</v>
      </c>
      <c r="C263">
        <v>1.71210003</v>
      </c>
      <c r="D263">
        <v>1.2949999599999999</v>
      </c>
      <c r="E263">
        <v>0.60079998000000001</v>
      </c>
      <c r="G263">
        <f>TREND(Calibration!$A$4:$A$6,Calibration!$B$4:$B$6,'CO2 Concentration Data'!D263)</f>
        <v>520.34440503018186</v>
      </c>
      <c r="H263">
        <f>TREND(Calibration!$A$4:$A$6,Calibration!$C$4:$C$6,'CO2 Concentration Data'!C263)</f>
        <v>685.93947313411934</v>
      </c>
      <c r="I263">
        <f>TREND(Calibration!$A$4:$A$6,Calibration!$D$4:$D$6,'CO2 Concentration Data'!B263)</f>
        <v>1153.0818167114787</v>
      </c>
      <c r="J263">
        <f>TREND(Calibration!$A$4:$A$6,Calibration!$E$4:$E$6,'CO2 Concentration Data'!E263)</f>
        <v>414.07707980965762</v>
      </c>
      <c r="K263">
        <f t="shared" si="3"/>
        <v>411.00706193423241</v>
      </c>
    </row>
    <row r="264" spans="1:11" x14ac:dyDescent="0.25">
      <c r="A264">
        <v>1306260</v>
      </c>
      <c r="B264">
        <v>0.77020001000000005</v>
      </c>
      <c r="C264">
        <v>1.69889998</v>
      </c>
      <c r="D264">
        <v>1.2965999800000001</v>
      </c>
      <c r="E264">
        <v>0.59799999000000004</v>
      </c>
      <c r="G264">
        <f>TREND(Calibration!$A$4:$A$6,Calibration!$B$4:$B$6,'CO2 Concentration Data'!D264)</f>
        <v>520.98105430354622</v>
      </c>
      <c r="H264">
        <f>TREND(Calibration!$A$4:$A$6,Calibration!$C$4:$C$6,'CO2 Concentration Data'!C264)</f>
        <v>680.60099912559281</v>
      </c>
      <c r="I264">
        <f>TREND(Calibration!$A$4:$A$6,Calibration!$D$4:$D$6,'CO2 Concentration Data'!B264)</f>
        <v>765.52101432864629</v>
      </c>
      <c r="J264">
        <f>TREND(Calibration!$A$4:$A$6,Calibration!$E$4:$E$6,'CO2 Concentration Data'!E264)</f>
        <v>412.37216935870492</v>
      </c>
      <c r="K264">
        <f t="shared" si="3"/>
        <v>411.0600944631534</v>
      </c>
    </row>
    <row r="265" spans="1:11" x14ac:dyDescent="0.25">
      <c r="A265">
        <v>1311226</v>
      </c>
      <c r="B265">
        <v>0.70520002000000004</v>
      </c>
      <c r="C265">
        <v>1.6693999799999999</v>
      </c>
      <c r="D265">
        <v>1.26929998</v>
      </c>
      <c r="E265">
        <v>0.59359998000000003</v>
      </c>
      <c r="G265">
        <f>TREND(Calibration!$A$4:$A$6,Calibration!$B$4:$B$6,'CO2 Concentration Data'!D265)</f>
        <v>510.11836186042359</v>
      </c>
      <c r="H265">
        <f>TREND(Calibration!$A$4:$A$6,Calibration!$C$4:$C$6,'CO2 Concentration Data'!C265)</f>
        <v>668.67036376803458</v>
      </c>
      <c r="I265">
        <f>TREND(Calibration!$A$4:$A$6,Calibration!$D$4:$D$6,'CO2 Concentration Data'!B265)</f>
        <v>700.24128648806186</v>
      </c>
      <c r="J265">
        <f>TREND(Calibration!$A$4:$A$6,Calibration!$E$4:$E$6,'CO2 Concentration Data'!E265)</f>
        <v>409.69300870695383</v>
      </c>
      <c r="K265">
        <f t="shared" si="3"/>
        <v>411.01688229278631</v>
      </c>
    </row>
    <row r="266" spans="1:11" x14ac:dyDescent="0.25">
      <c r="A266">
        <v>1316470</v>
      </c>
      <c r="B266">
        <v>0.80680001000000001</v>
      </c>
      <c r="C266">
        <v>1.76069999</v>
      </c>
      <c r="D266">
        <v>1.2785999800000001</v>
      </c>
      <c r="E266">
        <v>0.59149998000000004</v>
      </c>
      <c r="G266">
        <f>TREND(Calibration!$A$4:$A$6,Calibration!$B$4:$B$6,'CO2 Concentration Data'!D266)</f>
        <v>513.81883950588303</v>
      </c>
      <c r="H266">
        <f>TREND(Calibration!$A$4:$A$6,Calibration!$C$4:$C$6,'CO2 Concentration Data'!C266)</f>
        <v>705.59467317316717</v>
      </c>
      <c r="I266">
        <f>TREND(Calibration!$A$4:$A$6,Calibration!$D$4:$D$6,'CO2 Concentration Data'!B266)</f>
        <v>802.27852827542358</v>
      </c>
      <c r="J266">
        <f>TREND(Calibration!$A$4:$A$6,Calibration!$E$4:$E$6,'CO2 Concentration Data'!E266)</f>
        <v>408.41432130199854</v>
      </c>
      <c r="K266">
        <f t="shared" si="3"/>
        <v>410.86760368964445</v>
      </c>
    </row>
    <row r="267" spans="1:11" x14ac:dyDescent="0.25">
      <c r="A267">
        <v>1321226</v>
      </c>
      <c r="B267">
        <v>0.7762</v>
      </c>
      <c r="C267">
        <v>1.69239998</v>
      </c>
      <c r="D267">
        <v>1.27199996</v>
      </c>
      <c r="E267">
        <v>0.59640002000000003</v>
      </c>
      <c r="G267">
        <f>TREND(Calibration!$A$4:$A$6,Calibration!$B$4:$B$6,'CO2 Concentration Data'!D267)</f>
        <v>511.19268612205667</v>
      </c>
      <c r="H267">
        <f>TREND(Calibration!$A$4:$A$6,Calibration!$C$4:$C$6,'CO2 Concentration Data'!C267)</f>
        <v>677.97221506375797</v>
      </c>
      <c r="I267">
        <f>TREND(Calibration!$A$4:$A$6,Calibration!$D$4:$D$6,'CO2 Concentration Data'!B267)</f>
        <v>771.5468262440977</v>
      </c>
      <c r="J267">
        <f>TREND(Calibration!$A$4:$A$6,Calibration!$E$4:$E$6,'CO2 Concentration Data'!E267)</f>
        <v>411.39794960284479</v>
      </c>
      <c r="K267">
        <f t="shared" si="3"/>
        <v>410.9226017830602</v>
      </c>
    </row>
    <row r="268" spans="1:11" x14ac:dyDescent="0.25">
      <c r="A268">
        <v>1326250</v>
      </c>
      <c r="B268">
        <v>0.79750001000000004</v>
      </c>
      <c r="C268">
        <v>1.67869997</v>
      </c>
      <c r="D268">
        <v>1.2665</v>
      </c>
      <c r="E268">
        <v>0.60180001999999999</v>
      </c>
      <c r="G268">
        <f>TREND(Calibration!$A$4:$A$6,Calibration!$B$4:$B$6,'CO2 Concentration Data'!D268)</f>
        <v>509.0042475165813</v>
      </c>
      <c r="H268">
        <f>TREND(Calibration!$A$4:$A$6,Calibration!$C$4:$C$6,'CO2 Concentration Data'!C268)</f>
        <v>672.4315430737613</v>
      </c>
      <c r="I268">
        <f>TREND(Calibration!$A$4:$A$6,Calibration!$D$4:$D$6,'CO2 Concentration Data'!B268)</f>
        <v>792.9385042397671</v>
      </c>
      <c r="J268">
        <f>TREND(Calibration!$A$4:$A$6,Calibration!$E$4:$E$6,'CO2 Concentration Data'!E268)</f>
        <v>414.68600292987259</v>
      </c>
      <c r="K268">
        <f t="shared" si="3"/>
        <v>410.95402920889245</v>
      </c>
    </row>
    <row r="269" spans="1:11" x14ac:dyDescent="0.25">
      <c r="A269">
        <v>1331224</v>
      </c>
      <c r="B269">
        <v>0.75819999000000005</v>
      </c>
      <c r="C269">
        <v>1.7208000400000001</v>
      </c>
      <c r="D269">
        <v>1.28680003</v>
      </c>
      <c r="E269">
        <v>0.59420002000000005</v>
      </c>
      <c r="G269">
        <f>TREND(Calibration!$A$4:$A$6,Calibration!$B$4:$B$6,'CO2 Concentration Data'!D269)</f>
        <v>517.08164614208169</v>
      </c>
      <c r="H269">
        <f>TREND(Calibration!$A$4:$A$6,Calibration!$C$4:$C$6,'CO2 Concentration Data'!C269)</f>
        <v>689.4580035380892</v>
      </c>
      <c r="I269">
        <f>TREND(Calibration!$A$4:$A$6,Calibration!$D$4:$D$6,'CO2 Concentration Data'!B269)</f>
        <v>753.46935032559691</v>
      </c>
      <c r="J269">
        <f>TREND(Calibration!$A$4:$A$6,Calibration!$E$4:$E$6,'CO2 Concentration Data'!E269)</f>
        <v>410.05837232146308</v>
      </c>
      <c r="K269">
        <f t="shared" si="3"/>
        <v>411.01884785728106</v>
      </c>
    </row>
    <row r="270" spans="1:11" x14ac:dyDescent="0.25">
      <c r="A270">
        <v>1336239</v>
      </c>
      <c r="B270">
        <v>0.76690000000000003</v>
      </c>
      <c r="C270">
        <v>1.72239995</v>
      </c>
      <c r="D270">
        <v>1.29390001</v>
      </c>
      <c r="E270">
        <v>0.59530002000000004</v>
      </c>
      <c r="G270">
        <f>TREND(Calibration!$A$4:$A$6,Calibration!$B$4:$B$6,'CO2 Concentration Data'!D270)</f>
        <v>519.90673402092136</v>
      </c>
      <c r="H270">
        <f>TREND(Calibration!$A$4:$A$6,Calibration!$C$4:$C$6,'CO2 Concentration Data'!C270)</f>
        <v>690.10505244706917</v>
      </c>
      <c r="I270">
        <f>TREND(Calibration!$A$4:$A$6,Calibration!$D$4:$D$6,'CO2 Concentration Data'!B270)</f>
        <v>762.20680220844122</v>
      </c>
      <c r="J270">
        <f>TREND(Calibration!$A$4:$A$6,Calibration!$E$4:$E$6,'CO2 Concentration Data'!E270)</f>
        <v>410.72816096215394</v>
      </c>
      <c r="K270">
        <f t="shared" si="3"/>
        <v>410.95403058382504</v>
      </c>
    </row>
    <row r="271" spans="1:11" x14ac:dyDescent="0.25">
      <c r="A271">
        <v>1341225</v>
      </c>
      <c r="B271">
        <v>0.81179999999999997</v>
      </c>
      <c r="C271">
        <v>1.7252000599999999</v>
      </c>
      <c r="D271">
        <v>1.2834999600000001</v>
      </c>
      <c r="E271">
        <v>0.59469998000000002</v>
      </c>
      <c r="G271">
        <f>TREND(Calibration!$A$4:$A$6,Calibration!$B$4:$B$6,'CO2 Concentration Data'!D271)</f>
        <v>515.76854557611932</v>
      </c>
      <c r="H271">
        <f>TREND(Calibration!$A$4:$A$6,Calibration!$C$4:$C$6,'CO2 Concentration Data'!C271)</f>
        <v>691.23749622235914</v>
      </c>
      <c r="I271">
        <f>TREND(Calibration!$A$4:$A$6,Calibration!$D$4:$D$6,'CO2 Concentration Data'!B271)</f>
        <v>807.30003653112703</v>
      </c>
      <c r="J271">
        <f>TREND(Calibration!$A$4:$A$6,Calibration!$E$4:$E$6,'CO2 Concentration Data'!E271)</f>
        <v>410.36279734764469</v>
      </c>
      <c r="K271">
        <f t="shared" si="3"/>
        <v>411.0384907349972</v>
      </c>
    </row>
    <row r="272" spans="1:11" x14ac:dyDescent="0.25">
      <c r="A272">
        <v>1346241</v>
      </c>
      <c r="B272">
        <v>0.82650000000000001</v>
      </c>
      <c r="C272">
        <v>1.7081999800000001</v>
      </c>
      <c r="D272">
        <v>1.30260003</v>
      </c>
      <c r="E272">
        <v>0.59969996999999997</v>
      </c>
      <c r="G272">
        <f>TREND(Calibration!$A$4:$A$6,Calibration!$B$4:$B$6,'CO2 Concentration Data'!D272)</f>
        <v>523.36847913114173</v>
      </c>
      <c r="H272">
        <f>TREND(Calibration!$A$4:$A$6,Calibration!$C$4:$C$6,'CO2 Concentration Data'!C272)</f>
        <v>684.36218247560259</v>
      </c>
      <c r="I272">
        <f>TREND(Calibration!$A$4:$A$6,Calibration!$D$4:$D$6,'CO2 Concentration Data'!B272)</f>
        <v>822.06330032942287</v>
      </c>
      <c r="J272">
        <f>TREND(Calibration!$A$4:$A$6,Calibration!$E$4:$E$6,'CO2 Concentration Data'!E272)</f>
        <v>413.40728507997909</v>
      </c>
      <c r="K272">
        <f t="shared" si="3"/>
        <v>411.31936944954577</v>
      </c>
    </row>
    <row r="273" spans="1:11" x14ac:dyDescent="0.25">
      <c r="A273">
        <v>1351275</v>
      </c>
      <c r="B273">
        <v>0.76690000000000003</v>
      </c>
      <c r="C273">
        <v>1.6901999700000001</v>
      </c>
      <c r="D273">
        <v>1.2757999900000001</v>
      </c>
      <c r="E273">
        <v>0.60240000000000005</v>
      </c>
      <c r="G273">
        <f>TREND(Calibration!$A$4:$A$6,Calibration!$B$4:$B$6,'CO2 Concentration Data'!D273)</f>
        <v>512.70472118303246</v>
      </c>
      <c r="H273">
        <f>TREND(Calibration!$A$4:$A$6,Calibration!$C$4:$C$6,'CO2 Concentration Data'!C273)</f>
        <v>677.08246872162306</v>
      </c>
      <c r="I273">
        <f>TREND(Calibration!$A$4:$A$6,Calibration!$D$4:$D$6,'CO2 Concentration Data'!B273)</f>
        <v>762.20680220844122</v>
      </c>
      <c r="J273">
        <f>TREND(Calibration!$A$4:$A$6,Calibration!$E$4:$E$6,'CO2 Concentration Data'!E273)</f>
        <v>415.05133001045601</v>
      </c>
      <c r="K273">
        <f t="shared" si="3"/>
        <v>411.64149594848038</v>
      </c>
    </row>
    <row r="274" spans="1:11" x14ac:dyDescent="0.25">
      <c r="A274">
        <v>1356229</v>
      </c>
      <c r="B274">
        <v>0.80849998999999995</v>
      </c>
      <c r="C274">
        <v>1.7623000099999999</v>
      </c>
      <c r="D274">
        <v>1.2763999699999999</v>
      </c>
      <c r="E274">
        <v>0.59359998000000003</v>
      </c>
      <c r="G274">
        <f>TREND(Calibration!$A$4:$A$6,Calibration!$B$4:$B$6,'CO2 Concentration Data'!D274)</f>
        <v>512.94345371827148</v>
      </c>
      <c r="H274">
        <f>TREND(Calibration!$A$4:$A$6,Calibration!$C$4:$C$6,'CO2 Concentration Data'!C274)</f>
        <v>706.24176656926204</v>
      </c>
      <c r="I274">
        <f>TREND(Calibration!$A$4:$A$6,Calibration!$D$4:$D$6,'CO2 Concentration Data'!B274)</f>
        <v>803.98582441092196</v>
      </c>
      <c r="J274">
        <f>TREND(Calibration!$A$4:$A$6,Calibration!$E$4:$E$6,'CO2 Concentration Data'!E274)</f>
        <v>409.69300870695383</v>
      </c>
      <c r="K274">
        <f t="shared" si="3"/>
        <v>411.7377408441875</v>
      </c>
    </row>
    <row r="275" spans="1:11" x14ac:dyDescent="0.25">
      <c r="A275">
        <v>1361226</v>
      </c>
      <c r="B275">
        <v>0.80900002000000004</v>
      </c>
      <c r="C275">
        <v>1.7049000299999999</v>
      </c>
      <c r="D275">
        <v>1.2802</v>
      </c>
      <c r="E275">
        <v>0.59200001000000002</v>
      </c>
      <c r="G275">
        <f>TREND(Calibration!$A$4:$A$6,Calibration!$B$4:$B$6,'CO2 Concentration Data'!D275)</f>
        <v>514.45548877924716</v>
      </c>
      <c r="H275">
        <f>TREND(Calibration!$A$4:$A$6,Calibration!$C$4:$C$6,'CO2 Concentration Data'!C275)</f>
        <v>683.02758925024079</v>
      </c>
      <c r="I275">
        <f>TREND(Calibration!$A$4:$A$6,Calibration!$D$4:$D$6,'CO2 Concentration Data'!B275)</f>
        <v>804.48800636990586</v>
      </c>
      <c r="J275">
        <f>TREND(Calibration!$A$4:$A$6,Calibration!$E$4:$E$6,'CO2 Concentration Data'!E275)</f>
        <v>408.7187889510937</v>
      </c>
      <c r="K275">
        <f t="shared" si="3"/>
        <v>411.78095321097351</v>
      </c>
    </row>
    <row r="276" spans="1:11" x14ac:dyDescent="0.25">
      <c r="A276">
        <v>1366227</v>
      </c>
      <c r="B276">
        <v>0.84950000000000003</v>
      </c>
      <c r="C276">
        <v>1.7071000300000001</v>
      </c>
      <c r="D276">
        <v>1.2862000499999999</v>
      </c>
      <c r="E276">
        <v>0.58929997999999995</v>
      </c>
      <c r="G276">
        <f>TREND(Calibration!$A$4:$A$6,Calibration!$B$4:$B$6,'CO2 Concentration Data'!D276)</f>
        <v>516.84291360684279</v>
      </c>
      <c r="H276">
        <f>TREND(Calibration!$A$4:$A$6,Calibration!$C$4:$C$6,'CO2 Concentration Data'!C276)</f>
        <v>683.91733154809265</v>
      </c>
      <c r="I276">
        <f>TREND(Calibration!$A$4:$A$6,Calibration!$D$4:$D$6,'CO2 Concentration Data'!B276)</f>
        <v>845.16228450362735</v>
      </c>
      <c r="J276">
        <f>TREND(Calibration!$A$4:$A$6,Calibration!$E$4:$E$6,'CO2 Concentration Data'!E276)</f>
        <v>407.07474402061678</v>
      </c>
      <c r="K276">
        <f t="shared" si="3"/>
        <v>411.82416439924589</v>
      </c>
    </row>
    <row r="277" spans="1:11" x14ac:dyDescent="0.25">
      <c r="A277">
        <v>1371226</v>
      </c>
      <c r="B277">
        <v>0.85879998999999996</v>
      </c>
      <c r="C277">
        <v>1.7137000600000001</v>
      </c>
      <c r="D277">
        <v>1.2961000199999999</v>
      </c>
      <c r="E277">
        <v>0.59089999999999998</v>
      </c>
      <c r="G277">
        <f>TREND(Calibration!$A$4:$A$6,Calibration!$B$4:$B$6,'CO2 Concentration Data'!D277)</f>
        <v>520.7821198085328</v>
      </c>
      <c r="H277">
        <f>TREND(Calibration!$A$4:$A$6,Calibration!$C$4:$C$6,'CO2 Concentration Data'!C277)</f>
        <v>686.5865705744975</v>
      </c>
      <c r="I277">
        <f>TREND(Calibration!$A$4:$A$6,Calibration!$D$4:$D$6,'CO2 Concentration Data'!B277)</f>
        <v>854.50229849624714</v>
      </c>
      <c r="J277">
        <f>TREND(Calibration!$A$4:$A$6,Calibration!$E$4:$E$6,'CO2 Concentration Data'!E277)</f>
        <v>408.04899422141517</v>
      </c>
      <c r="K277">
        <f t="shared" si="3"/>
        <v>411.77113167390593</v>
      </c>
    </row>
    <row r="278" spans="1:11" x14ac:dyDescent="0.25">
      <c r="A278">
        <v>1376263</v>
      </c>
      <c r="B278">
        <v>0.83469998999999995</v>
      </c>
      <c r="C278">
        <v>1.7028000400000001</v>
      </c>
      <c r="D278">
        <v>1.3147000099999999</v>
      </c>
      <c r="E278">
        <v>0.59579998000000001</v>
      </c>
      <c r="G278">
        <f>TREND(Calibration!$A$4:$A$6,Calibration!$B$4:$B$6,'CO2 Concentration Data'!D278)</f>
        <v>528.18307112044329</v>
      </c>
      <c r="H278">
        <f>TREND(Calibration!$A$4:$A$6,Calibration!$C$4:$C$6,'CO2 Concentration Data'!C278)</f>
        <v>682.17829382839273</v>
      </c>
      <c r="I278">
        <f>TREND(Calibration!$A$4:$A$6,Calibration!$D$4:$D$6,'CO2 Concentration Data'!B278)</f>
        <v>830.29858029631998</v>
      </c>
      <c r="J278">
        <f>TREND(Calibration!$A$4:$A$6,Calibration!$E$4:$E$6,'CO2 Concentration Data'!E278)</f>
        <v>411.03258598833554</v>
      </c>
      <c r="K278">
        <f t="shared" si="3"/>
        <v>411.83398554347565</v>
      </c>
    </row>
    <row r="279" spans="1:11" x14ac:dyDescent="0.25">
      <c r="A279">
        <v>1381225</v>
      </c>
      <c r="B279">
        <v>0.83310002000000005</v>
      </c>
      <c r="C279">
        <v>1.7049000299999999</v>
      </c>
      <c r="D279">
        <v>1.3042999500000001</v>
      </c>
      <c r="E279">
        <v>0.59469998000000002</v>
      </c>
      <c r="G279">
        <f>TREND(Calibration!$A$4:$A$6,Calibration!$B$4:$B$6,'CO2 Concentration Data'!D279)</f>
        <v>524.04487869663296</v>
      </c>
      <c r="H279">
        <f>TREND(Calibration!$A$4:$A$6,Calibration!$C$4:$C$6,'CO2 Concentration Data'!C279)</f>
        <v>683.02758925024079</v>
      </c>
      <c r="I279">
        <f>TREND(Calibration!$A$4:$A$6,Calibration!$D$4:$D$6,'CO2 Concentration Data'!B279)</f>
        <v>828.69172456983301</v>
      </c>
      <c r="J279">
        <f>TREND(Calibration!$A$4:$A$6,Calibration!$E$4:$E$6,'CO2 Concentration Data'!E279)</f>
        <v>410.36279734764469</v>
      </c>
      <c r="K279">
        <f t="shared" si="3"/>
        <v>411.90862435399919</v>
      </c>
    </row>
    <row r="280" spans="1:11" x14ac:dyDescent="0.25">
      <c r="A280">
        <v>1386264</v>
      </c>
      <c r="B280">
        <v>0.79809998999999998</v>
      </c>
      <c r="C280">
        <v>1.7245999599999999</v>
      </c>
      <c r="D280">
        <v>1.2644000099999999</v>
      </c>
      <c r="E280">
        <v>0.59969996999999997</v>
      </c>
      <c r="G280">
        <f>TREND(Calibration!$A$4:$A$6,Calibration!$B$4:$B$6,'CO2 Concentration Data'!D280)</f>
        <v>508.16865976919547</v>
      </c>
      <c r="H280">
        <f>TREND(Calibration!$A$4:$A$6,Calibration!$C$4:$C$6,'CO2 Concentration Data'!C280)</f>
        <v>690.9947987892042</v>
      </c>
      <c r="I280">
        <f>TREND(Calibration!$A$4:$A$6,Calibration!$D$4:$D$6,'CO2 Concentration Data'!B280)</f>
        <v>793.54106634954258</v>
      </c>
      <c r="J280">
        <f>TREND(Calibration!$A$4:$A$6,Calibration!$E$4:$E$6,'CO2 Concentration Data'!E280)</f>
        <v>413.40728507997909</v>
      </c>
      <c r="K280">
        <f t="shared" si="3"/>
        <v>411.99504771263867</v>
      </c>
    </row>
    <row r="281" spans="1:11" x14ac:dyDescent="0.25">
      <c r="A281">
        <v>1391234</v>
      </c>
      <c r="B281">
        <v>0.72699999999999998</v>
      </c>
      <c r="C281">
        <v>1.69070005</v>
      </c>
      <c r="D281">
        <v>1.2905999399999999</v>
      </c>
      <c r="E281">
        <v>0.59039998000000005</v>
      </c>
      <c r="G281">
        <f>TREND(Calibration!$A$4:$A$6,Calibration!$B$4:$B$6,'CO2 Concentration Data'!D281)</f>
        <v>518.59363345495888</v>
      </c>
      <c r="H281">
        <f>TREND(Calibration!$A$4:$A$6,Calibration!$C$4:$C$6,'CO2 Concentration Data'!C281)</f>
        <v>677.28471523449105</v>
      </c>
      <c r="I281">
        <f>TREND(Calibration!$A$4:$A$6,Calibration!$D$4:$D$6,'CO2 Concentration Data'!B281)</f>
        <v>722.13508618449532</v>
      </c>
      <c r="J281">
        <f>TREND(Calibration!$A$4:$A$6,Calibration!$E$4:$E$6,'CO2 Concentration Data'!E281)</f>
        <v>407.74453266130769</v>
      </c>
      <c r="K281">
        <f t="shared" si="3"/>
        <v>411.96362009038756</v>
      </c>
    </row>
    <row r="282" spans="1:11" x14ac:dyDescent="0.25">
      <c r="A282">
        <v>1396267</v>
      </c>
      <c r="B282">
        <v>0.84179996999999995</v>
      </c>
      <c r="C282">
        <v>1.7081999800000001</v>
      </c>
      <c r="D282">
        <v>1.29990005</v>
      </c>
      <c r="E282">
        <v>0.58759998999999996</v>
      </c>
      <c r="G282">
        <f>TREND(Calibration!$A$4:$A$6,Calibration!$B$4:$B$6,'CO2 Concentration Data'!D282)</f>
        <v>522.29415486950859</v>
      </c>
      <c r="H282">
        <f>TREND(Calibration!$A$4:$A$6,Calibration!$C$4:$C$6,'CO2 Concentration Data'!C282)</f>
        <v>684.36218247560259</v>
      </c>
      <c r="I282">
        <f>TREND(Calibration!$A$4:$A$6,Calibration!$D$4:$D$6,'CO2 Concentration Data'!B282)</f>
        <v>837.42911619445772</v>
      </c>
      <c r="J282">
        <f>TREND(Calibration!$A$4:$A$6,Calibration!$E$4:$E$6,'CO2 Concentration Data'!E282)</f>
        <v>406.03962221035493</v>
      </c>
      <c r="K282">
        <f t="shared" si="3"/>
        <v>411.74755963138966</v>
      </c>
    </row>
    <row r="283" spans="1:11" x14ac:dyDescent="0.25">
      <c r="A283">
        <v>1401229</v>
      </c>
      <c r="B283">
        <v>0.89920001999999999</v>
      </c>
      <c r="C283">
        <v>1.7509000299999999</v>
      </c>
      <c r="D283">
        <v>1.2834999600000001</v>
      </c>
      <c r="E283">
        <v>0.59039998000000005</v>
      </c>
      <c r="G283">
        <f>TREND(Calibration!$A$4:$A$6,Calibration!$B$4:$B$6,'CO2 Concentration Data'!D283)</f>
        <v>515.76854557611932</v>
      </c>
      <c r="H283">
        <f>TREND(Calibration!$A$4:$A$6,Calibration!$C$4:$C$6,'CO2 Concentration Data'!C283)</f>
        <v>701.63129184168736</v>
      </c>
      <c r="I283">
        <f>TREND(Calibration!$A$4:$A$6,Calibration!$D$4:$D$6,'CO2 Concentration Data'!B283)</f>
        <v>895.07619647917682</v>
      </c>
      <c r="J283">
        <f>TREND(Calibration!$A$4:$A$6,Calibration!$E$4:$E$6,'CO2 Concentration Data'!E283)</f>
        <v>407.74453266130769</v>
      </c>
      <c r="K283">
        <f t="shared" si="3"/>
        <v>411.52364123562955</v>
      </c>
    </row>
    <row r="284" spans="1:11" x14ac:dyDescent="0.25">
      <c r="A284">
        <v>1406239</v>
      </c>
      <c r="B284">
        <v>0.79540001999999999</v>
      </c>
      <c r="C284">
        <v>1.64859998</v>
      </c>
      <c r="D284">
        <v>1.2616000199999999</v>
      </c>
      <c r="E284">
        <v>0.59149998000000004</v>
      </c>
      <c r="G284">
        <f>TREND(Calibration!$A$4:$A$6,Calibration!$B$4:$B$6,'CO2 Concentration Data'!D284)</f>
        <v>507.05454144634496</v>
      </c>
      <c r="H284">
        <f>TREND(Calibration!$A$4:$A$6,Calibration!$C$4:$C$6,'CO2 Concentration Data'!C284)</f>
        <v>660.25825477016315</v>
      </c>
      <c r="I284">
        <f>TREND(Calibration!$A$4:$A$6,Calibration!$D$4:$D$6,'CO2 Concentration Data'!B284)</f>
        <v>790.82947659733281</v>
      </c>
      <c r="J284">
        <f>TREND(Calibration!$A$4:$A$6,Calibration!$E$4:$E$6,'CO2 Concentration Data'!E284)</f>
        <v>408.41432130199854</v>
      </c>
      <c r="K284">
        <f t="shared" si="3"/>
        <v>411.27811773678064</v>
      </c>
    </row>
    <row r="285" spans="1:11" x14ac:dyDescent="0.25">
      <c r="A285">
        <v>1411227</v>
      </c>
      <c r="B285">
        <v>1.26329994</v>
      </c>
      <c r="C285">
        <v>1.70169997</v>
      </c>
      <c r="D285">
        <v>1.2769000500000001</v>
      </c>
      <c r="E285">
        <v>0.58710002999999999</v>
      </c>
      <c r="G285">
        <f>TREND(Calibration!$A$4:$A$6,Calibration!$B$4:$B$6,'CO2 Concentration Data'!D285)</f>
        <v>513.1424359613834</v>
      </c>
      <c r="H285">
        <f>TREND(Calibration!$A$4:$A$6,Calibration!$C$4:$C$6,'CO2 Concentration Data'!C285)</f>
        <v>681.73339436948459</v>
      </c>
      <c r="I285">
        <f>TREND(Calibration!$A$4:$A$6,Calibration!$D$4:$D$6,'CO2 Concentration Data'!B285)</f>
        <v>1260.7430786491366</v>
      </c>
      <c r="J285">
        <f>TREND(Calibration!$A$4:$A$6,Calibration!$E$4:$E$6,'CO2 Concentration Data'!E285)</f>
        <v>405.73519718417333</v>
      </c>
      <c r="K285">
        <f t="shared" si="3"/>
        <v>411.08562794536635</v>
      </c>
    </row>
    <row r="286" spans="1:11" x14ac:dyDescent="0.25">
      <c r="A286">
        <v>1416259</v>
      </c>
      <c r="B286">
        <v>0.94840002000000001</v>
      </c>
      <c r="C286">
        <v>1.72130001</v>
      </c>
      <c r="D286">
        <v>1.3014999599999999</v>
      </c>
      <c r="E286">
        <v>0.58759998999999996</v>
      </c>
      <c r="G286">
        <f>TREND(Calibration!$A$4:$A$6,Calibration!$B$4:$B$6,'CO2 Concentration Data'!D286)</f>
        <v>522.93076037378239</v>
      </c>
      <c r="H286">
        <f>TREND(Calibration!$A$4:$A$6,Calibration!$C$4:$C$6,'CO2 Concentration Data'!C286)</f>
        <v>689.6602055638424</v>
      </c>
      <c r="I286">
        <f>TREND(Calibration!$A$4:$A$6,Calibration!$D$4:$D$6,'CO2 Concentration Data'!B286)</f>
        <v>944.48793653877919</v>
      </c>
      <c r="J286">
        <f>TREND(Calibration!$A$4:$A$6,Calibration!$E$4:$E$6,'CO2 Concentration Data'!E286)</f>
        <v>406.03962221035493</v>
      </c>
      <c r="K286">
        <f t="shared" si="3"/>
        <v>410.79492769375025</v>
      </c>
    </row>
    <row r="287" spans="1:11" x14ac:dyDescent="0.25">
      <c r="A287">
        <v>1421225</v>
      </c>
      <c r="B287">
        <v>0.89870000000000005</v>
      </c>
      <c r="C287">
        <v>1.72189999</v>
      </c>
      <c r="D287">
        <v>1.3250000500000001</v>
      </c>
      <c r="E287">
        <v>0.59259998999999997</v>
      </c>
      <c r="G287">
        <f>TREND(Calibration!$A$4:$A$6,Calibration!$B$4:$B$6,'CO2 Concentration Data'!D287)</f>
        <v>532.28146550402789</v>
      </c>
      <c r="H287">
        <f>TREND(Calibration!$A$4:$A$6,Calibration!$C$4:$C$6,'CO2 Concentration Data'!C287)</f>
        <v>689.90285446559926</v>
      </c>
      <c r="I287">
        <f>TREND(Calibration!$A$4:$A$6,Calibration!$D$4:$D$6,'CO2 Concentration Data'!B287)</f>
        <v>894.57402456322973</v>
      </c>
      <c r="J287">
        <f>TREND(Calibration!$A$4:$A$6,Calibration!$E$4:$E$6,'CO2 Concentration Data'!E287)</f>
        <v>409.08411603167701</v>
      </c>
      <c r="K287">
        <f t="shared" si="3"/>
        <v>410.63386434607349</v>
      </c>
    </row>
    <row r="288" spans="1:11" x14ac:dyDescent="0.25">
      <c r="A288">
        <v>1426255</v>
      </c>
      <c r="B288">
        <v>0.88059997999999995</v>
      </c>
      <c r="C288">
        <v>1.6754000200000001</v>
      </c>
      <c r="D288">
        <v>1.48959994</v>
      </c>
      <c r="E288">
        <v>0.59530002000000004</v>
      </c>
      <c r="G288">
        <f>TREND(Calibration!$A$4:$A$6,Calibration!$B$4:$B$6,'CO2 Concentration Data'!D288)</f>
        <v>597.77589705134665</v>
      </c>
      <c r="H288">
        <f>TREND(Calibration!$A$4:$A$6,Calibration!$C$4:$C$6,'CO2 Concentration Data'!C288)</f>
        <v>671.0969498483995</v>
      </c>
      <c r="I288">
        <f>TREND(Calibration!$A$4:$A$6,Calibration!$D$4:$D$6,'CO2 Concentration Data'!B288)</f>
        <v>876.39610823571729</v>
      </c>
      <c r="J288">
        <f>TREND(Calibration!$A$4:$A$6,Calibration!$E$4:$E$6,'CO2 Concentration Data'!E288)</f>
        <v>410.72816096215394</v>
      </c>
      <c r="K288">
        <f t="shared" si="3"/>
        <v>410.50619202453407</v>
      </c>
    </row>
    <row r="289" spans="1:11" x14ac:dyDescent="0.25">
      <c r="A289">
        <v>1431273</v>
      </c>
      <c r="B289">
        <v>0.81120002000000002</v>
      </c>
      <c r="C289">
        <v>1.72790003</v>
      </c>
      <c r="D289">
        <v>1.4058999999999999</v>
      </c>
      <c r="E289">
        <v>0.59089999999999998</v>
      </c>
      <c r="G289">
        <f>TREND(Calibration!$A$4:$A$6,Calibration!$B$4:$B$6,'CO2 Concentration Data'!D289)</f>
        <v>564.47162211626198</v>
      </c>
      <c r="H289">
        <f>TREND(Calibration!$A$4:$A$6,Calibration!$C$4:$C$6,'CO2 Concentration Data'!C289)</f>
        <v>692.32944054596408</v>
      </c>
      <c r="I289">
        <f>TREND(Calibration!$A$4:$A$6,Calibration!$D$4:$D$6,'CO2 Concentration Data'!B289)</f>
        <v>806.69747442135144</v>
      </c>
      <c r="J289">
        <f>TREND(Calibration!$A$4:$A$6,Calibration!$E$4:$E$6,'CO2 Concentration Data'!E289)</f>
        <v>408.04899422141517</v>
      </c>
      <c r="K289">
        <f t="shared" si="3"/>
        <v>410.38834084722447</v>
      </c>
    </row>
    <row r="290" spans="1:11" x14ac:dyDescent="0.25">
      <c r="A290">
        <v>1436267</v>
      </c>
      <c r="B290">
        <v>0.77020001000000005</v>
      </c>
      <c r="C290">
        <v>1.6584999600000001</v>
      </c>
      <c r="D290">
        <v>1.37479997</v>
      </c>
      <c r="E290">
        <v>0.59799999000000004</v>
      </c>
      <c r="G290">
        <f>TREND(Calibration!$A$4:$A$6,Calibration!$B$4:$B$6,'CO2 Concentration Data'!D290)</f>
        <v>552.09689461216362</v>
      </c>
      <c r="H290">
        <f>TREND(Calibration!$A$4:$A$6,Calibration!$C$4:$C$6,'CO2 Concentration Data'!C290)</f>
        <v>664.26208702192991</v>
      </c>
      <c r="I290">
        <f>TREND(Calibration!$A$4:$A$6,Calibration!$D$4:$D$6,'CO2 Concentration Data'!B290)</f>
        <v>765.52101432864629</v>
      </c>
      <c r="J290">
        <f>TREND(Calibration!$A$4:$A$6,Calibration!$E$4:$E$6,'CO2 Concentration Data'!E290)</f>
        <v>412.37216935870492</v>
      </c>
      <c r="K290">
        <f t="shared" ref="K290:K353" si="4">AVERAGE(J260:J290)</f>
        <v>410.21549157649901</v>
      </c>
    </row>
    <row r="291" spans="1:11" x14ac:dyDescent="0.25">
      <c r="A291">
        <v>1441226</v>
      </c>
      <c r="B291">
        <v>0.78329998000000001</v>
      </c>
      <c r="C291">
        <v>1.7196999799999999</v>
      </c>
      <c r="D291">
        <v>1.3080999900000001</v>
      </c>
      <c r="E291">
        <v>0.58160000999999995</v>
      </c>
      <c r="G291">
        <f>TREND(Calibration!$A$4:$A$6,Calibration!$B$4:$B$6,'CO2 Concentration Data'!D291)</f>
        <v>525.55691773661704</v>
      </c>
      <c r="H291">
        <f>TREND(Calibration!$A$4:$A$6,Calibration!$C$4:$C$6,'CO2 Concentration Data'!C291)</f>
        <v>689.01310812346424</v>
      </c>
      <c r="I291">
        <f>TREND(Calibration!$A$4:$A$6,Calibration!$D$4:$D$6,'CO2 Concentration Data'!B291)</f>
        <v>778.67736214223544</v>
      </c>
      <c r="J291">
        <f>TREND(Calibration!$A$4:$A$6,Calibration!$E$4:$E$6,'CO2 Concentration Data'!E291)</f>
        <v>402.38624180274371</v>
      </c>
      <c r="K291">
        <f t="shared" si="4"/>
        <v>409.89336488114543</v>
      </c>
    </row>
    <row r="292" spans="1:11" x14ac:dyDescent="0.25">
      <c r="A292">
        <v>1446261</v>
      </c>
      <c r="B292">
        <v>0.79860001999999997</v>
      </c>
      <c r="C292">
        <v>1.70659995</v>
      </c>
      <c r="D292">
        <v>1.2933000299999999</v>
      </c>
      <c r="E292">
        <v>0.58600003000000001</v>
      </c>
      <c r="G292">
        <f>TREND(Calibration!$A$4:$A$6,Calibration!$B$4:$B$6,'CO2 Concentration Data'!D292)</f>
        <v>519.66800148568234</v>
      </c>
      <c r="H292">
        <f>TREND(Calibration!$A$4:$A$6,Calibration!$C$4:$C$6,'CO2 Concentration Data'!C292)</f>
        <v>683.71508503522455</v>
      </c>
      <c r="I292">
        <f>TREND(Calibration!$A$4:$A$6,Calibration!$D$4:$D$6,'CO2 Concentration Data'!B292)</f>
        <v>794.04324830852647</v>
      </c>
      <c r="J292">
        <f>TREND(Calibration!$A$4:$A$6,Calibration!$E$4:$E$6,'CO2 Concentration Data'!E292)</f>
        <v>405.06540854348248</v>
      </c>
      <c r="K292">
        <f t="shared" si="4"/>
        <v>409.5928444673944</v>
      </c>
    </row>
    <row r="293" spans="1:11" x14ac:dyDescent="0.25">
      <c r="A293">
        <v>1451225</v>
      </c>
      <c r="B293">
        <v>0.80459999999999998</v>
      </c>
      <c r="C293">
        <v>1.69350004</v>
      </c>
      <c r="D293">
        <v>1.3365000499999999</v>
      </c>
      <c r="E293">
        <v>0.58440000000000003</v>
      </c>
      <c r="G293">
        <f>TREND(Calibration!$A$4:$A$6,Calibration!$B$4:$B$6,'CO2 Concentration Data'!D293)</f>
        <v>536.85732495809043</v>
      </c>
      <c r="H293">
        <f>TREND(Calibration!$A$4:$A$6,Calibration!$C$4:$C$6,'CO2 Concentration Data'!C293)</f>
        <v>678.41711047838282</v>
      </c>
      <c r="I293">
        <f>TREND(Calibration!$A$4:$A$6,Calibration!$D$4:$D$6,'CO2 Concentration Data'!B293)</f>
        <v>800.0690501809413</v>
      </c>
      <c r="J293">
        <f>TREND(Calibration!$A$4:$A$6,Calibration!$E$4:$E$6,'CO2 Concentration Data'!E293)</f>
        <v>404.09115225369646</v>
      </c>
      <c r="K293">
        <f t="shared" si="4"/>
        <v>409.42195977906897</v>
      </c>
    </row>
    <row r="294" spans="1:11" x14ac:dyDescent="0.25">
      <c r="A294">
        <v>1456224</v>
      </c>
      <c r="B294">
        <v>0.78329998000000001</v>
      </c>
      <c r="C294">
        <v>1.7130999600000001</v>
      </c>
      <c r="D294">
        <v>1.3217999899999999</v>
      </c>
      <c r="E294">
        <v>0.58759998999999996</v>
      </c>
      <c r="G294">
        <f>TREND(Calibration!$A$4:$A$6,Calibration!$B$4:$B$6,'CO2 Concentration Data'!D294)</f>
        <v>531.00815899928284</v>
      </c>
      <c r="H294">
        <f>TREND(Calibration!$A$4:$A$6,Calibration!$C$4:$C$6,'CO2 Concentration Data'!C294)</f>
        <v>686.34387314134256</v>
      </c>
      <c r="I294">
        <f>TREND(Calibration!$A$4:$A$6,Calibration!$D$4:$D$6,'CO2 Concentration Data'!B294)</f>
        <v>778.67736214223544</v>
      </c>
      <c r="J294">
        <f>TREND(Calibration!$A$4:$A$6,Calibration!$E$4:$E$6,'CO2 Concentration Data'!E294)</f>
        <v>406.03962221035493</v>
      </c>
      <c r="K294">
        <f t="shared" si="4"/>
        <v>409.16268695328506</v>
      </c>
    </row>
    <row r="295" spans="1:11" x14ac:dyDescent="0.25">
      <c r="A295">
        <v>1461225</v>
      </c>
      <c r="B295">
        <v>0.85549998000000005</v>
      </c>
      <c r="C295">
        <v>1.7099000200000001</v>
      </c>
      <c r="D295">
        <v>1.2943999799999999</v>
      </c>
      <c r="E295">
        <v>0.58710002999999999</v>
      </c>
      <c r="G295">
        <f>TREND(Calibration!$A$4:$A$6,Calibration!$B$4:$B$6,'CO2 Concentration Data'!D295)</f>
        <v>520.10567249494284</v>
      </c>
      <c r="H295">
        <f>TREND(Calibration!$A$4:$A$6,Calibration!$C$4:$C$6,'CO2 Concentration Data'!C295)</f>
        <v>685.04972679198443</v>
      </c>
      <c r="I295">
        <f>TREND(Calibration!$A$4:$A$6,Calibration!$D$4:$D$6,'CO2 Concentration Data'!B295)</f>
        <v>851.18808637604218</v>
      </c>
      <c r="J295">
        <f>TREND(Calibration!$A$4:$A$6,Calibration!$E$4:$E$6,'CO2 Concentration Data'!E295)</f>
        <v>405.73519718417333</v>
      </c>
      <c r="K295">
        <f t="shared" si="4"/>
        <v>408.94859107668725</v>
      </c>
    </row>
    <row r="296" spans="1:11" x14ac:dyDescent="0.25">
      <c r="A296">
        <v>1466233</v>
      </c>
      <c r="B296">
        <v>0.86809999000000004</v>
      </c>
      <c r="C296">
        <v>1.71640003</v>
      </c>
      <c r="D296">
        <v>1.27909994</v>
      </c>
      <c r="E296">
        <v>0.59089999999999998</v>
      </c>
      <c r="G296">
        <f>TREND(Calibration!$A$4:$A$6,Calibration!$B$4:$B$6,'CO2 Concentration Data'!D296)</f>
        <v>514.01777400089622</v>
      </c>
      <c r="H296">
        <f>TREND(Calibration!$A$4:$A$6,Calibration!$C$4:$C$6,'CO2 Concentration Data'!C296)</f>
        <v>687.67851489810243</v>
      </c>
      <c r="I296">
        <f>TREND(Calibration!$A$4:$A$6,Calibration!$D$4:$D$6,'CO2 Concentration Data'!B296)</f>
        <v>863.84232253190385</v>
      </c>
      <c r="J296">
        <f>TREND(Calibration!$A$4:$A$6,Calibration!$E$4:$E$6,'CO2 Concentration Data'!E296)</f>
        <v>408.04899422141517</v>
      </c>
      <c r="K296">
        <f t="shared" si="4"/>
        <v>408.89555835134735</v>
      </c>
    </row>
    <row r="297" spans="1:11" x14ac:dyDescent="0.25">
      <c r="A297">
        <v>1471279</v>
      </c>
      <c r="B297">
        <v>0.73470002000000001</v>
      </c>
      <c r="C297">
        <v>1.7345000500000001</v>
      </c>
      <c r="D297">
        <v>1.3195999899999999</v>
      </c>
      <c r="E297">
        <v>0.58329998999999999</v>
      </c>
      <c r="G297">
        <f>TREND(Calibration!$A$4:$A$6,Calibration!$B$4:$B$6,'CO2 Concentration Data'!D297)</f>
        <v>530.13277719067958</v>
      </c>
      <c r="H297">
        <f>TREND(Calibration!$A$4:$A$6,Calibration!$C$4:$C$6,'CO2 Concentration Data'!C297)</f>
        <v>694.99867552808587</v>
      </c>
      <c r="I297">
        <f>TREND(Calibration!$A$4:$A$6,Calibration!$D$4:$D$6,'CO2 Concentration Data'!B297)</f>
        <v>729.86824445062825</v>
      </c>
      <c r="J297">
        <f>TREND(Calibration!$A$4:$A$6,Calibration!$E$4:$E$6,'CO2 Concentration Data'!E297)</f>
        <v>403.42135752401794</v>
      </c>
      <c r="K297">
        <f t="shared" si="4"/>
        <v>408.73449500367053</v>
      </c>
    </row>
    <row r="298" spans="1:11" x14ac:dyDescent="0.25">
      <c r="A298">
        <v>1476272</v>
      </c>
      <c r="B298">
        <v>0.75160002999999997</v>
      </c>
      <c r="C298">
        <v>1.69070005</v>
      </c>
      <c r="D298">
        <v>1.2856999600000001</v>
      </c>
      <c r="E298">
        <v>0.59259998999999997</v>
      </c>
      <c r="G298">
        <f>TREND(Calibration!$A$4:$A$6,Calibration!$B$4:$B$6,'CO2 Concentration Data'!D298)</f>
        <v>516.64392738472259</v>
      </c>
      <c r="H298">
        <f>TREND(Calibration!$A$4:$A$6,Calibration!$C$4:$C$6,'CO2 Concentration Data'!C298)</f>
        <v>677.28471523449105</v>
      </c>
      <c r="I298">
        <f>TREND(Calibration!$A$4:$A$6,Calibration!$D$4:$D$6,'CO2 Concentration Data'!B298)</f>
        <v>746.84098634340626</v>
      </c>
      <c r="J298">
        <f>TREND(Calibration!$A$4:$A$6,Calibration!$E$4:$E$6,'CO2 Concentration Data'!E298)</f>
        <v>409.08411603167701</v>
      </c>
      <c r="K298">
        <f t="shared" si="4"/>
        <v>408.65985521105216</v>
      </c>
    </row>
    <row r="299" spans="1:11" x14ac:dyDescent="0.25">
      <c r="A299">
        <v>1481225</v>
      </c>
      <c r="B299">
        <v>0.74510001999999997</v>
      </c>
      <c r="C299">
        <v>1.7137000600000001</v>
      </c>
      <c r="D299">
        <v>1.2665</v>
      </c>
      <c r="E299">
        <v>0.59420002000000005</v>
      </c>
      <c r="G299">
        <f>TREND(Calibration!$A$4:$A$6,Calibration!$B$4:$B$6,'CO2 Concentration Data'!D299)</f>
        <v>509.0042475165813</v>
      </c>
      <c r="H299">
        <f>TREND(Calibration!$A$4:$A$6,Calibration!$C$4:$C$6,'CO2 Concentration Data'!C299)</f>
        <v>686.5865705744975</v>
      </c>
      <c r="I299">
        <f>TREND(Calibration!$A$4:$A$6,Calibration!$D$4:$D$6,'CO2 Concentration Data'!B299)</f>
        <v>740.31300251200753</v>
      </c>
      <c r="J299">
        <f>TREND(Calibration!$A$4:$A$6,Calibration!$E$4:$E$6,'CO2 Concentration Data'!E299)</f>
        <v>410.05837232146308</v>
      </c>
      <c r="K299">
        <f t="shared" si="4"/>
        <v>408.51057680432928</v>
      </c>
    </row>
    <row r="300" spans="1:11" x14ac:dyDescent="0.25">
      <c r="A300">
        <v>1486268</v>
      </c>
      <c r="B300">
        <v>0.71390003000000002</v>
      </c>
      <c r="C300">
        <v>1.70930004</v>
      </c>
      <c r="D300">
        <v>1.3014999599999999</v>
      </c>
      <c r="E300">
        <v>0.59530002000000004</v>
      </c>
      <c r="G300">
        <f>TREND(Calibration!$A$4:$A$6,Calibration!$B$4:$B$6,'CO2 Concentration Data'!D300)</f>
        <v>522.93076037378239</v>
      </c>
      <c r="H300">
        <f>TREND(Calibration!$A$4:$A$6,Calibration!$C$4:$C$6,'CO2 Concentration Data'!C300)</f>
        <v>684.80707789022756</v>
      </c>
      <c r="I300">
        <f>TREND(Calibration!$A$4:$A$6,Calibration!$D$4:$D$6,'CO2 Concentration Data'!B300)</f>
        <v>708.97873837090617</v>
      </c>
      <c r="J300">
        <f>TREND(Calibration!$A$4:$A$6,Calibration!$E$4:$E$6,'CO2 Concentration Data'!E300)</f>
        <v>410.72816096215394</v>
      </c>
      <c r="K300">
        <f t="shared" si="4"/>
        <v>408.53218288951285</v>
      </c>
    </row>
    <row r="301" spans="1:11" x14ac:dyDescent="0.25">
      <c r="A301">
        <v>1491225</v>
      </c>
      <c r="B301">
        <v>0.78329998000000001</v>
      </c>
      <c r="C301">
        <v>1.7000000500000001</v>
      </c>
      <c r="D301">
        <v>1.28900003</v>
      </c>
      <c r="E301">
        <v>0.59089999999999998</v>
      </c>
      <c r="G301">
        <f>TREND(Calibration!$A$4:$A$6,Calibration!$B$4:$B$6,'CO2 Concentration Data'!D301)</f>
        <v>517.95702795068496</v>
      </c>
      <c r="H301">
        <f>TREND(Calibration!$A$4:$A$6,Calibration!$C$4:$C$6,'CO2 Concentration Data'!C301)</f>
        <v>681.04589858450095</v>
      </c>
      <c r="I301">
        <f>TREND(Calibration!$A$4:$A$6,Calibration!$D$4:$D$6,'CO2 Concentration Data'!B301)</f>
        <v>778.67736214223544</v>
      </c>
      <c r="J301">
        <f>TREND(Calibration!$A$4:$A$6,Calibration!$E$4:$E$6,'CO2 Concentration Data'!E301)</f>
        <v>408.04899422141517</v>
      </c>
      <c r="K301">
        <f t="shared" si="4"/>
        <v>408.44575815594055</v>
      </c>
    </row>
    <row r="302" spans="1:11" x14ac:dyDescent="0.25">
      <c r="A302">
        <v>1496279</v>
      </c>
      <c r="B302">
        <v>0.73960000000000004</v>
      </c>
      <c r="C302">
        <v>1.7421</v>
      </c>
      <c r="D302">
        <v>1.27199996</v>
      </c>
      <c r="E302">
        <v>0.58819997000000002</v>
      </c>
      <c r="G302">
        <f>TREND(Calibration!$A$4:$A$6,Calibration!$B$4:$B$6,'CO2 Concentration Data'!D302)</f>
        <v>511.19268612205667</v>
      </c>
      <c r="H302">
        <f>TREND(Calibration!$A$4:$A$6,Calibration!$C$4:$C$6,'CO2 Concentration Data'!C302)</f>
        <v>698.07231051743065</v>
      </c>
      <c r="I302">
        <f>TREND(Calibration!$A$4:$A$6,Calibration!$D$4:$D$6,'CO2 Concentration Data'!B302)</f>
        <v>734.78931229732041</v>
      </c>
      <c r="J302">
        <f>TREND(Calibration!$A$4:$A$6,Calibration!$E$4:$E$6,'CO2 Concentration Data'!E302)</f>
        <v>406.4049492909383</v>
      </c>
      <c r="K302">
        <f t="shared" si="4"/>
        <v>408.31808563798234</v>
      </c>
    </row>
    <row r="303" spans="1:11" x14ac:dyDescent="0.25">
      <c r="A303">
        <v>1501226</v>
      </c>
      <c r="B303">
        <v>0.72869998000000002</v>
      </c>
      <c r="C303">
        <v>1.7252000599999999</v>
      </c>
      <c r="D303">
        <v>1.278</v>
      </c>
      <c r="E303">
        <v>0.58440000000000003</v>
      </c>
      <c r="G303">
        <f>TREND(Calibration!$A$4:$A$6,Calibration!$B$4:$B$6,'CO2 Concentration Data'!D303)</f>
        <v>513.58010697064401</v>
      </c>
      <c r="H303">
        <f>TREND(Calibration!$A$4:$A$6,Calibration!$C$4:$C$6,'CO2 Concentration Data'!C303)</f>
        <v>691.23749622235914</v>
      </c>
      <c r="I303">
        <f>TREND(Calibration!$A$4:$A$6,Calibration!$D$4:$D$6,'CO2 Concentration Data'!B303)</f>
        <v>723.84238231999382</v>
      </c>
      <c r="J303">
        <f>TREND(Calibration!$A$4:$A$6,Calibration!$E$4:$E$6,'CO2 Concentration Data'!E303)</f>
        <v>404.09115225369646</v>
      </c>
      <c r="K303">
        <f t="shared" si="4"/>
        <v>408.0175652242313</v>
      </c>
    </row>
    <row r="304" spans="1:11" x14ac:dyDescent="0.25">
      <c r="A304">
        <v>1506350</v>
      </c>
      <c r="B304">
        <v>0.70679997999999999</v>
      </c>
      <c r="C304">
        <v>1.64699996</v>
      </c>
      <c r="D304">
        <v>1.2757999900000001</v>
      </c>
      <c r="E304">
        <v>0.59039998000000005</v>
      </c>
      <c r="G304">
        <f>TREND(Calibration!$A$4:$A$6,Calibration!$B$4:$B$6,'CO2 Concentration Data'!D304)</f>
        <v>512.70472118303246</v>
      </c>
      <c r="H304">
        <f>TREND(Calibration!$A$4:$A$6,Calibration!$C$4:$C$6,'CO2 Concentration Data'!C304)</f>
        <v>659.61116137406827</v>
      </c>
      <c r="I304">
        <f>TREND(Calibration!$A$4:$A$6,Calibration!$D$4:$D$6,'CO2 Concentration Data'!B304)</f>
        <v>701.84813217151225</v>
      </c>
      <c r="J304">
        <f>TREND(Calibration!$A$4:$A$6,Calibration!$E$4:$E$6,'CO2 Concentration Data'!E304)</f>
        <v>407.74453266130769</v>
      </c>
      <c r="K304">
        <f t="shared" si="4"/>
        <v>407.78186208393612</v>
      </c>
    </row>
    <row r="305" spans="1:11" x14ac:dyDescent="0.25">
      <c r="A305">
        <v>1511231</v>
      </c>
      <c r="B305">
        <v>0.76470000000000005</v>
      </c>
      <c r="C305">
        <v>1.7192000199999999</v>
      </c>
      <c r="D305">
        <v>1.2846000200000001</v>
      </c>
      <c r="E305">
        <v>0.59469998000000002</v>
      </c>
      <c r="G305">
        <f>TREND(Calibration!$A$4:$A$6,Calibration!$B$4:$B$6,'CO2 Concentration Data'!D305)</f>
        <v>516.20626035447026</v>
      </c>
      <c r="H305">
        <f>TREND(Calibration!$A$4:$A$6,Calibration!$C$4:$C$6,'CO2 Concentration Data'!C305)</f>
        <v>688.81091014199421</v>
      </c>
      <c r="I305">
        <f>TREND(Calibration!$A$4:$A$6,Calibration!$D$4:$D$6,'CO2 Concentration Data'!B305)</f>
        <v>759.99733415699552</v>
      </c>
      <c r="J305">
        <f>TREND(Calibration!$A$4:$A$6,Calibration!$E$4:$E$6,'CO2 Concentration Data'!E305)</f>
        <v>410.36279734764469</v>
      </c>
      <c r="K305">
        <f t="shared" si="4"/>
        <v>407.80346816911975</v>
      </c>
    </row>
    <row r="306" spans="1:11" x14ac:dyDescent="0.25">
      <c r="A306">
        <v>1516260</v>
      </c>
      <c r="B306">
        <v>0.79259997999999998</v>
      </c>
      <c r="C306">
        <v>1.7295000599999999</v>
      </c>
      <c r="D306">
        <v>1.278</v>
      </c>
      <c r="E306">
        <v>0.58539998999999998</v>
      </c>
      <c r="G306">
        <f>TREND(Calibration!$A$4:$A$6,Calibration!$B$4:$B$6,'CO2 Concentration Data'!D306)</f>
        <v>513.58010697064401</v>
      </c>
      <c r="H306">
        <f>TREND(Calibration!$A$4:$A$6,Calibration!$C$4:$C$6,'CO2 Concentration Data'!C306)</f>
        <v>692.97653798634212</v>
      </c>
      <c r="I306">
        <f>TREND(Calibration!$A$4:$A$6,Calibration!$D$4:$D$6,'CO2 Concentration Data'!B306)</f>
        <v>788.01738617789192</v>
      </c>
      <c r="J306">
        <f>TREND(Calibration!$A$4:$A$6,Calibration!$E$4:$E$6,'CO2 Concentration Data'!E306)</f>
        <v>404.70004492897323</v>
      </c>
      <c r="K306">
        <f t="shared" si="4"/>
        <v>407.67383126518035</v>
      </c>
    </row>
    <row r="307" spans="1:11" x14ac:dyDescent="0.25">
      <c r="A307">
        <v>1521228</v>
      </c>
      <c r="B307">
        <v>0.74720001000000003</v>
      </c>
      <c r="C307">
        <v>1.6742999599999999</v>
      </c>
      <c r="D307">
        <v>1.27199996</v>
      </c>
      <c r="E307">
        <v>0.58819997000000002</v>
      </c>
      <c r="G307">
        <f>TREND(Calibration!$A$4:$A$6,Calibration!$B$4:$B$6,'CO2 Concentration Data'!D307)</f>
        <v>511.19268612205667</v>
      </c>
      <c r="H307">
        <f>TREND(Calibration!$A$4:$A$6,Calibration!$C$4:$C$6,'CO2 Concentration Data'!C307)</f>
        <v>670.65205443377454</v>
      </c>
      <c r="I307">
        <f>TREND(Calibration!$A$4:$A$6,Calibration!$D$4:$D$6,'CO2 Concentration Data'!B307)</f>
        <v>742.42203015444181</v>
      </c>
      <c r="J307">
        <f>TREND(Calibration!$A$4:$A$6,Calibration!$E$4:$E$6,'CO2 Concentration Data'!E307)</f>
        <v>406.4049492909383</v>
      </c>
      <c r="K307">
        <f t="shared" si="4"/>
        <v>407.65222498357787</v>
      </c>
    </row>
    <row r="308" spans="1:11" x14ac:dyDescent="0.25">
      <c r="A308">
        <v>1526266</v>
      </c>
      <c r="B308">
        <v>0.76259999999999994</v>
      </c>
      <c r="C308">
        <v>1.7683999500000001</v>
      </c>
      <c r="D308">
        <v>1.30589998</v>
      </c>
      <c r="E308">
        <v>0.59089999999999998</v>
      </c>
      <c r="G308">
        <f>TREND(Calibration!$A$4:$A$6,Calibration!$B$4:$B$6,'CO2 Concentration Data'!D308)</f>
        <v>524.68153194900549</v>
      </c>
      <c r="H308">
        <f>TREND(Calibration!$A$4:$A$6,Calibration!$C$4:$C$6,'CO2 Concentration Data'!C308)</f>
        <v>708.70875503851573</v>
      </c>
      <c r="I308">
        <f>TREND(Calibration!$A$4:$A$6,Calibration!$D$4:$D$6,'CO2 Concentration Data'!B308)</f>
        <v>757.88829647152465</v>
      </c>
      <c r="J308">
        <f>TREND(Calibration!$A$4:$A$6,Calibration!$E$4:$E$6,'CO2 Concentration Data'!E308)</f>
        <v>408.04899422141517</v>
      </c>
      <c r="K308">
        <f t="shared" si="4"/>
        <v>407.65222498357787</v>
      </c>
    </row>
    <row r="309" spans="1:11" x14ac:dyDescent="0.25">
      <c r="A309">
        <v>1531229</v>
      </c>
      <c r="B309">
        <v>0.81940000999999996</v>
      </c>
      <c r="C309">
        <v>1.7376999900000001</v>
      </c>
      <c r="D309">
        <v>1.26820004</v>
      </c>
      <c r="E309">
        <v>0.58649998999999997</v>
      </c>
      <c r="G309">
        <f>TREND(Calibration!$A$4:$A$6,Calibration!$B$4:$B$6,'CO2 Concentration Data'!D309)</f>
        <v>509.68069483017126</v>
      </c>
      <c r="H309">
        <f>TREND(Calibration!$A$4:$A$6,Calibration!$C$4:$C$6,'CO2 Concentration Data'!C309)</f>
        <v>696.292821877444</v>
      </c>
      <c r="I309">
        <f>TREND(Calibration!$A$4:$A$6,Calibration!$D$4:$D$6,'CO2 Concentration Data'!B309)</f>
        <v>814.93275438824855</v>
      </c>
      <c r="J309">
        <f>TREND(Calibration!$A$4:$A$6,Calibration!$E$4:$E$6,'CO2 Concentration Data'!E309)</f>
        <v>405.36983356966408</v>
      </c>
      <c r="K309">
        <f t="shared" si="4"/>
        <v>407.46955555071753</v>
      </c>
    </row>
    <row r="310" spans="1:11" x14ac:dyDescent="0.25">
      <c r="A310">
        <v>1536285</v>
      </c>
      <c r="B310">
        <v>0.72369998999999996</v>
      </c>
      <c r="C310">
        <v>1.6835999500000001</v>
      </c>
      <c r="D310">
        <v>1.26049995</v>
      </c>
      <c r="E310">
        <v>0.59530002000000004</v>
      </c>
      <c r="G310">
        <f>TREND(Calibration!$A$4:$A$6,Calibration!$B$4:$B$6,'CO2 Concentration Data'!D310)</f>
        <v>506.61682268898585</v>
      </c>
      <c r="H310">
        <f>TREND(Calibration!$A$4:$A$6,Calibration!$C$4:$C$6,'CO2 Concentration Data'!C310)</f>
        <v>674.41323373950127</v>
      </c>
      <c r="I310">
        <f>TREND(Calibration!$A$4:$A$6,Calibration!$D$4:$D$6,'CO2 Concentration Data'!B310)</f>
        <v>718.82087406429025</v>
      </c>
      <c r="J310">
        <f>TREND(Calibration!$A$4:$A$6,Calibration!$E$4:$E$6,'CO2 Concentration Data'!E310)</f>
        <v>410.72816096215394</v>
      </c>
      <c r="K310">
        <f t="shared" si="4"/>
        <v>407.48134147376618</v>
      </c>
    </row>
    <row r="311" spans="1:11" x14ac:dyDescent="0.25">
      <c r="A311">
        <v>1541334</v>
      </c>
      <c r="B311">
        <v>0.79920000000000002</v>
      </c>
      <c r="C311">
        <v>1.70169997</v>
      </c>
      <c r="D311">
        <v>1.3824000400000001</v>
      </c>
      <c r="E311">
        <v>0.58979999999999999</v>
      </c>
      <c r="G311">
        <f>TREND(Calibration!$A$4:$A$6,Calibration!$B$4:$B$6,'CO2 Concentration Data'!D311)</f>
        <v>555.12096871312349</v>
      </c>
      <c r="H311">
        <f>TREND(Calibration!$A$4:$A$6,Calibration!$C$4:$C$6,'CO2 Concentration Data'!C311)</f>
        <v>681.73339436948459</v>
      </c>
      <c r="I311">
        <f>TREND(Calibration!$A$4:$A$6,Calibration!$D$4:$D$6,'CO2 Concentration Data'!B311)</f>
        <v>794.64581041830206</v>
      </c>
      <c r="J311">
        <f>TREND(Calibration!$A$4:$A$6,Calibration!$E$4:$E$6,'CO2 Concentration Data'!E311)</f>
        <v>407.37920558072432</v>
      </c>
      <c r="K311">
        <f t="shared" si="4"/>
        <v>407.28688729637094</v>
      </c>
    </row>
    <row r="312" spans="1:11" x14ac:dyDescent="0.25">
      <c r="A312">
        <v>1546224</v>
      </c>
      <c r="B312">
        <v>1.05990005</v>
      </c>
      <c r="C312">
        <v>1.6895999900000001</v>
      </c>
      <c r="D312">
        <v>1.2697999499999999</v>
      </c>
      <c r="E312">
        <v>0.59420002000000005</v>
      </c>
      <c r="G312">
        <f>TREND(Calibration!$A$4:$A$6,Calibration!$B$4:$B$6,'CO2 Concentration Data'!D312)</f>
        <v>510.31730033444512</v>
      </c>
      <c r="H312">
        <f>TREND(Calibration!$A$4:$A$6,Calibration!$C$4:$C$6,'CO2 Concentration Data'!C312)</f>
        <v>676.83981981986608</v>
      </c>
      <c r="I312">
        <f>TREND(Calibration!$A$4:$A$6,Calibration!$D$4:$D$6,'CO2 Concentration Data'!B312)</f>
        <v>1056.4678247297927</v>
      </c>
      <c r="J312">
        <f>TREND(Calibration!$A$4:$A$6,Calibration!$E$4:$E$6,'CO2 Concentration Data'!E312)</f>
        <v>410.05837232146308</v>
      </c>
      <c r="K312">
        <f t="shared" si="4"/>
        <v>407.36152728540816</v>
      </c>
    </row>
    <row r="313" spans="1:11" x14ac:dyDescent="0.25">
      <c r="A313">
        <v>1551225</v>
      </c>
      <c r="B313">
        <v>0.80080003</v>
      </c>
      <c r="C313">
        <v>1.6699999599999999</v>
      </c>
      <c r="D313">
        <v>1.34689999</v>
      </c>
      <c r="E313">
        <v>0.59039998000000005</v>
      </c>
      <c r="G313">
        <f>TREND(Calibration!$A$4:$A$6,Calibration!$B$4:$B$6,'CO2 Concentration Data'!D313)</f>
        <v>540.99546963380214</v>
      </c>
      <c r="H313">
        <f>TREND(Calibration!$A$4:$A$6,Calibration!$C$4:$C$6,'CO2 Concentration Data'!C313)</f>
        <v>668.91301266979156</v>
      </c>
      <c r="I313">
        <f>TREND(Calibration!$A$4:$A$6,Calibration!$D$4:$D$6,'CO2 Concentration Data'!B313)</f>
        <v>796.25272640300864</v>
      </c>
      <c r="J313">
        <f>TREND(Calibration!$A$4:$A$6,Calibration!$E$4:$E$6,'CO2 Concentration Data'!E313)</f>
        <v>407.74453266130769</v>
      </c>
      <c r="K313">
        <f t="shared" si="4"/>
        <v>407.41652439672919</v>
      </c>
    </row>
    <row r="314" spans="1:11" x14ac:dyDescent="0.25">
      <c r="A314">
        <v>1556232</v>
      </c>
      <c r="B314">
        <v>0.75109999999999999</v>
      </c>
      <c r="C314">
        <v>1.7453999499999999</v>
      </c>
      <c r="D314">
        <v>1.2828999800000001</v>
      </c>
      <c r="E314">
        <v>0.59149998000000004</v>
      </c>
      <c r="G314">
        <f>TREND(Calibration!$A$4:$A$6,Calibration!$B$4:$B$6,'CO2 Concentration Data'!D314)</f>
        <v>515.5298130408803</v>
      </c>
      <c r="H314">
        <f>TREND(Calibration!$A$4:$A$6,Calibration!$C$4:$C$6,'CO2 Concentration Data'!C314)</f>
        <v>699.40690374279245</v>
      </c>
      <c r="I314">
        <f>TREND(Calibration!$A$4:$A$6,Calibration!$D$4:$D$6,'CO2 Concentration Data'!B314)</f>
        <v>746.33880438442247</v>
      </c>
      <c r="J314">
        <f>TREND(Calibration!$A$4:$A$6,Calibration!$E$4:$E$6,'CO2 Concentration Data'!E314)</f>
        <v>408.41432130199854</v>
      </c>
      <c r="K314">
        <f t="shared" si="4"/>
        <v>407.43813048191271</v>
      </c>
    </row>
    <row r="315" spans="1:11" x14ac:dyDescent="0.25">
      <c r="A315">
        <v>1561228</v>
      </c>
      <c r="B315">
        <v>0.81669997999999999</v>
      </c>
      <c r="C315">
        <v>1.7640000600000001</v>
      </c>
      <c r="D315">
        <v>1.2856999600000001</v>
      </c>
      <c r="E315">
        <v>0.59200001000000002</v>
      </c>
      <c r="G315">
        <f>TREND(Calibration!$A$4:$A$6,Calibration!$B$4:$B$6,'CO2 Concentration Data'!D315)</f>
        <v>516.64392738472259</v>
      </c>
      <c r="H315">
        <f>TREND(Calibration!$A$4:$A$6,Calibration!$C$4:$C$6,'CO2 Concentration Data'!C315)</f>
        <v>706.92931492992716</v>
      </c>
      <c r="I315">
        <f>TREND(Calibration!$A$4:$A$6,Calibration!$D$4:$D$6,'CO2 Concentration Data'!B315)</f>
        <v>812.22110437781919</v>
      </c>
      <c r="J315">
        <f>TREND(Calibration!$A$4:$A$6,Calibration!$E$4:$E$6,'CO2 Concentration Data'!E315)</f>
        <v>408.7187889510937</v>
      </c>
      <c r="K315">
        <f t="shared" si="4"/>
        <v>407.44795201898029</v>
      </c>
    </row>
    <row r="316" spans="1:11" x14ac:dyDescent="0.25">
      <c r="A316">
        <v>1566228</v>
      </c>
      <c r="B316">
        <v>0.71829997999999995</v>
      </c>
      <c r="C316">
        <v>1.6813999399999999</v>
      </c>
      <c r="D316">
        <v>1.26929998</v>
      </c>
      <c r="E316">
        <v>0.59259998999999997</v>
      </c>
      <c r="G316">
        <f>TREND(Calibration!$A$4:$A$6,Calibration!$B$4:$B$6,'CO2 Concentration Data'!D316)</f>
        <v>510.11836186042359</v>
      </c>
      <c r="H316">
        <f>TREND(Calibration!$A$4:$A$6,Calibration!$C$4:$C$6,'CO2 Concentration Data'!C316)</f>
        <v>673.52348739736624</v>
      </c>
      <c r="I316">
        <f>TREND(Calibration!$A$4:$A$6,Calibration!$D$4:$D$6,'CO2 Concentration Data'!B316)</f>
        <v>713.39762425861431</v>
      </c>
      <c r="J316">
        <f>TREND(Calibration!$A$4:$A$6,Calibration!$E$4:$E$6,'CO2 Concentration Data'!E316)</f>
        <v>409.08411603167701</v>
      </c>
      <c r="K316">
        <f t="shared" si="4"/>
        <v>407.55598165922237</v>
      </c>
    </row>
    <row r="317" spans="1:11" x14ac:dyDescent="0.25">
      <c r="A317">
        <v>1571226</v>
      </c>
      <c r="B317">
        <v>0.76690000000000003</v>
      </c>
      <c r="C317">
        <v>1.6759999999999999</v>
      </c>
      <c r="D317">
        <v>1.27419996</v>
      </c>
      <c r="E317">
        <v>0.5887</v>
      </c>
      <c r="G317">
        <f>TREND(Calibration!$A$4:$A$6,Calibration!$B$4:$B$6,'CO2 Concentration Data'!D317)</f>
        <v>512.06806793065994</v>
      </c>
      <c r="H317">
        <f>TREND(Calibration!$A$4:$A$6,Calibration!$C$4:$C$6,'CO2 Concentration Data'!C317)</f>
        <v>671.33959875015637</v>
      </c>
      <c r="I317">
        <f>TREND(Calibration!$A$4:$A$6,Calibration!$D$4:$D$6,'CO2 Concentration Data'!B317)</f>
        <v>762.20680220844122</v>
      </c>
      <c r="J317">
        <f>TREND(Calibration!$A$4:$A$6,Calibration!$E$4:$E$6,'CO2 Concentration Data'!E317)</f>
        <v>406.70941694003346</v>
      </c>
      <c r="K317">
        <f t="shared" si="4"/>
        <v>407.57758794082491</v>
      </c>
    </row>
    <row r="318" spans="1:11" x14ac:dyDescent="0.25">
      <c r="A318">
        <v>1576229</v>
      </c>
      <c r="B318">
        <v>0.79320002000000001</v>
      </c>
      <c r="C318">
        <v>1.6950999499999999</v>
      </c>
      <c r="D318">
        <v>1.26329994</v>
      </c>
      <c r="E318">
        <v>0.59259998999999997</v>
      </c>
      <c r="G318">
        <f>TREND(Calibration!$A$4:$A$6,Calibration!$B$4:$B$6,'CO2 Concentration Data'!D318)</f>
        <v>507.73094101183631</v>
      </c>
      <c r="H318">
        <f>TREND(Calibration!$A$4:$A$6,Calibration!$C$4:$C$6,'CO2 Concentration Data'!C318)</f>
        <v>679.06415938736291</v>
      </c>
      <c r="I318">
        <f>TREND(Calibration!$A$4:$A$6,Calibration!$D$4:$D$6,'CO2 Concentration Data'!B318)</f>
        <v>788.62000854588712</v>
      </c>
      <c r="J318">
        <f>TREND(Calibration!$A$4:$A$6,Calibration!$E$4:$E$6,'CO2 Concentration Data'!E318)</f>
        <v>409.08411603167701</v>
      </c>
      <c r="K318">
        <f t="shared" si="4"/>
        <v>407.57758794082491</v>
      </c>
    </row>
    <row r="319" spans="1:11" x14ac:dyDescent="0.25">
      <c r="A319">
        <v>1581292</v>
      </c>
      <c r="B319">
        <v>0.87459998999999999</v>
      </c>
      <c r="C319">
        <v>1.6852999900000001</v>
      </c>
      <c r="D319">
        <v>1.25940001</v>
      </c>
      <c r="E319">
        <v>0.57399999999999995</v>
      </c>
      <c r="G319">
        <f>TREND(Calibration!$A$4:$A$6,Calibration!$B$4:$B$6,'CO2 Concentration Data'!D319)</f>
        <v>506.17915565873352</v>
      </c>
      <c r="H319">
        <f>TREND(Calibration!$A$4:$A$6,Calibration!$C$4:$C$6,'CO2 Concentration Data'!C319)</f>
        <v>675.1007780558831</v>
      </c>
      <c r="I319">
        <f>TREND(Calibration!$A$4:$A$6,Calibration!$D$4:$D$6,'CO2 Concentration Data'!B319)</f>
        <v>870.37029632026588</v>
      </c>
      <c r="J319">
        <f>TREND(Calibration!$A$4:$A$6,Calibration!$E$4:$E$6,'CO2 Concentration Data'!E319)</f>
        <v>397.75860510534648</v>
      </c>
      <c r="K319">
        <f t="shared" si="4"/>
        <v>407.15921517125048</v>
      </c>
    </row>
    <row r="320" spans="1:11" x14ac:dyDescent="0.25">
      <c r="A320">
        <v>1586224</v>
      </c>
      <c r="B320">
        <v>0.74890000000000001</v>
      </c>
      <c r="C320">
        <v>1.7077000099999999</v>
      </c>
      <c r="D320">
        <v>1.2763999699999999</v>
      </c>
      <c r="E320">
        <v>0.58710002999999999</v>
      </c>
      <c r="G320">
        <f>TREND(Calibration!$A$4:$A$6,Calibration!$B$4:$B$6,'CO2 Concentration Data'!D320)</f>
        <v>512.94345371827148</v>
      </c>
      <c r="H320">
        <f>TREND(Calibration!$A$4:$A$6,Calibration!$C$4:$C$6,'CO2 Concentration Data'!C320)</f>
        <v>684.1599804498494</v>
      </c>
      <c r="I320">
        <f>TREND(Calibration!$A$4:$A$6,Calibration!$D$4:$D$6,'CO2 Concentration Data'!B320)</f>
        <v>744.12933633297689</v>
      </c>
      <c r="J320">
        <f>TREND(Calibration!$A$4:$A$6,Calibration!$E$4:$E$6,'CO2 Concentration Data'!E320)</f>
        <v>405.73519718417333</v>
      </c>
      <c r="K320">
        <f t="shared" si="4"/>
        <v>407.08457655714591</v>
      </c>
    </row>
    <row r="321" spans="1:11" x14ac:dyDescent="0.25">
      <c r="A321">
        <v>1591224</v>
      </c>
      <c r="B321">
        <v>0.78659999000000003</v>
      </c>
      <c r="C321">
        <v>1.72189999</v>
      </c>
      <c r="D321">
        <v>1.26929998</v>
      </c>
      <c r="E321">
        <v>0.58160000999999995</v>
      </c>
      <c r="G321">
        <f>TREND(Calibration!$A$4:$A$6,Calibration!$B$4:$B$6,'CO2 Concentration Data'!D321)</f>
        <v>510.11836186042359</v>
      </c>
      <c r="H321">
        <f>TREND(Calibration!$A$4:$A$6,Calibration!$C$4:$C$6,'CO2 Concentration Data'!C321)</f>
        <v>689.90285446559926</v>
      </c>
      <c r="I321">
        <f>TREND(Calibration!$A$4:$A$6,Calibration!$D$4:$D$6,'CO2 Concentration Data'!B321)</f>
        <v>781.99157426244051</v>
      </c>
      <c r="J321">
        <f>TREND(Calibration!$A$4:$A$6,Calibration!$E$4:$E$6,'CO2 Concentration Data'!E321)</f>
        <v>402.38624180274371</v>
      </c>
      <c r="K321">
        <f t="shared" si="4"/>
        <v>406.76244986179228</v>
      </c>
    </row>
    <row r="322" spans="1:11" x14ac:dyDescent="0.25">
      <c r="A322">
        <v>1596226</v>
      </c>
      <c r="B322">
        <v>0.90579997999999995</v>
      </c>
      <c r="C322">
        <v>1.73500001</v>
      </c>
      <c r="D322">
        <v>1.2704000499999999</v>
      </c>
      <c r="E322">
        <v>0.58160000999999995</v>
      </c>
      <c r="G322">
        <f>TREND(Calibration!$A$4:$A$6,Calibration!$B$4:$B$6,'CO2 Concentration Data'!D322)</f>
        <v>510.55608061778275</v>
      </c>
      <c r="H322">
        <f>TREND(Calibration!$A$4:$A$6,Calibration!$C$4:$C$6,'CO2 Concentration Data'!C322)</f>
        <v>695.20087350955578</v>
      </c>
      <c r="I322">
        <f>TREND(Calibration!$A$4:$A$6,Calibration!$D$4:$D$6,'CO2 Concentration Data'!B322)</f>
        <v>901.70456046136735</v>
      </c>
      <c r="J322">
        <f>TREND(Calibration!$A$4:$A$6,Calibration!$E$4:$E$6,'CO2 Concentration Data'!E322)</f>
        <v>402.38624180274371</v>
      </c>
      <c r="K322">
        <f t="shared" si="4"/>
        <v>406.76244986179233</v>
      </c>
    </row>
    <row r="323" spans="1:11" x14ac:dyDescent="0.25">
      <c r="A323">
        <v>1601233</v>
      </c>
      <c r="B323">
        <v>1.1195000399999999</v>
      </c>
      <c r="C323">
        <v>1.6842000500000001</v>
      </c>
      <c r="D323">
        <v>1.27199996</v>
      </c>
      <c r="E323">
        <v>0.58979999999999999</v>
      </c>
      <c r="G323">
        <f>TREND(Calibration!$A$4:$A$6,Calibration!$B$4:$B$6,'CO2 Concentration Data'!D323)</f>
        <v>511.19268612205667</v>
      </c>
      <c r="H323">
        <f>TREND(Calibration!$A$4:$A$6,Calibration!$C$4:$C$6,'CO2 Concentration Data'!C323)</f>
        <v>674.65593117265621</v>
      </c>
      <c r="I323">
        <f>TREND(Calibration!$A$4:$A$6,Calibration!$D$4:$D$6,'CO2 Concentration Data'!B323)</f>
        <v>1116.3243128077379</v>
      </c>
      <c r="J323">
        <f>TREND(Calibration!$A$4:$A$6,Calibration!$E$4:$E$6,'CO2 Concentration Data'!E323)</f>
        <v>407.37920558072432</v>
      </c>
      <c r="K323">
        <f t="shared" si="4"/>
        <v>406.83708847589696</v>
      </c>
    </row>
    <row r="324" spans="1:11" x14ac:dyDescent="0.25">
      <c r="A324">
        <v>1606233</v>
      </c>
      <c r="B324">
        <v>0.89920001999999999</v>
      </c>
      <c r="C324">
        <v>1.7115000499999999</v>
      </c>
      <c r="D324">
        <v>1.2828999800000001</v>
      </c>
      <c r="E324">
        <v>0.58539998999999998</v>
      </c>
      <c r="G324">
        <f>TREND(Calibration!$A$4:$A$6,Calibration!$B$4:$B$6,'CO2 Concentration Data'!D324)</f>
        <v>515.5298130408803</v>
      </c>
      <c r="H324">
        <f>TREND(Calibration!$A$4:$A$6,Calibration!$C$4:$C$6,'CO2 Concentration Data'!C324)</f>
        <v>685.69682423236247</v>
      </c>
      <c r="I324">
        <f>TREND(Calibration!$A$4:$A$6,Calibration!$D$4:$D$6,'CO2 Concentration Data'!B324)</f>
        <v>895.07619647917682</v>
      </c>
      <c r="J324">
        <f>TREND(Calibration!$A$4:$A$6,Calibration!$E$4:$E$6,'CO2 Concentration Data'!E324)</f>
        <v>404.70004492897323</v>
      </c>
      <c r="K324">
        <f t="shared" si="4"/>
        <v>406.85673017509947</v>
      </c>
    </row>
    <row r="325" spans="1:11" x14ac:dyDescent="0.25">
      <c r="A325">
        <v>1611241</v>
      </c>
      <c r="B325">
        <v>0.81339996999999997</v>
      </c>
      <c r="C325">
        <v>1.6967999899999999</v>
      </c>
      <c r="D325">
        <v>1.2577999799999999</v>
      </c>
      <c r="E325">
        <v>0.58759998999999996</v>
      </c>
      <c r="G325">
        <f>TREND(Calibration!$A$4:$A$6,Calibration!$B$4:$B$6,'CO2 Concentration Data'!D325)</f>
        <v>505.542502406361</v>
      </c>
      <c r="H325">
        <f>TREND(Calibration!$A$4:$A$6,Calibration!$C$4:$C$6,'CO2 Concentration Data'!C325)</f>
        <v>679.75170370374462</v>
      </c>
      <c r="I325">
        <f>TREND(Calibration!$A$4:$A$6,Calibration!$D$4:$D$6,'CO2 Concentration Data'!B325)</f>
        <v>808.90689225761412</v>
      </c>
      <c r="J325">
        <f>TREND(Calibration!$A$4:$A$6,Calibration!$E$4:$E$6,'CO2 Concentration Data'!E325)</f>
        <v>406.03962221035493</v>
      </c>
      <c r="K325">
        <f t="shared" si="4"/>
        <v>406.85673017509953</v>
      </c>
    </row>
    <row r="326" spans="1:11" x14ac:dyDescent="0.25">
      <c r="A326">
        <v>1616284</v>
      </c>
      <c r="B326">
        <v>0.86589998000000001</v>
      </c>
      <c r="C326">
        <v>1.73720002</v>
      </c>
      <c r="D326">
        <v>1.2872999899999999</v>
      </c>
      <c r="E326">
        <v>0.58929997999999995</v>
      </c>
      <c r="G326">
        <f>TREND(Calibration!$A$4:$A$6,Calibration!$B$4:$B$6,'CO2 Concentration Data'!D326)</f>
        <v>517.280580637095</v>
      </c>
      <c r="H326">
        <f>TREND(Calibration!$A$4:$A$6,Calibration!$C$4:$C$6,'CO2 Concentration Data'!C326)</f>
        <v>696.09061985169069</v>
      </c>
      <c r="I326">
        <f>TREND(Calibration!$A$4:$A$6,Calibration!$D$4:$D$6,'CO2 Concentration Data'!B326)</f>
        <v>861.63284443742157</v>
      </c>
      <c r="J326">
        <f>TREND(Calibration!$A$4:$A$6,Calibration!$E$4:$E$6,'CO2 Concentration Data'!E326)</f>
        <v>407.07474402061678</v>
      </c>
      <c r="K326">
        <f t="shared" si="4"/>
        <v>406.89994136337179</v>
      </c>
    </row>
    <row r="327" spans="1:11" x14ac:dyDescent="0.25">
      <c r="A327">
        <v>1621308</v>
      </c>
      <c r="B327">
        <v>0.85439997999999995</v>
      </c>
      <c r="C327">
        <v>1.7602000200000001</v>
      </c>
      <c r="D327">
        <v>1.37969995</v>
      </c>
      <c r="E327">
        <v>0.59259998999999997</v>
      </c>
      <c r="G327">
        <f>TREND(Calibration!$A$4:$A$6,Calibration!$B$4:$B$6,'CO2 Concentration Data'!D327)</f>
        <v>554.04660068240003</v>
      </c>
      <c r="H327">
        <f>TREND(Calibration!$A$4:$A$6,Calibration!$C$4:$C$6,'CO2 Concentration Data'!C327)</f>
        <v>705.39247114741408</v>
      </c>
      <c r="I327">
        <f>TREND(Calibration!$A$4:$A$6,Calibration!$D$4:$D$6,'CO2 Concentration Data'!B327)</f>
        <v>850.08335235031927</v>
      </c>
      <c r="J327">
        <f>TREND(Calibration!$A$4:$A$6,Calibration!$E$4:$E$6,'CO2 Concentration Data'!E327)</f>
        <v>409.08411603167701</v>
      </c>
      <c r="K327">
        <f t="shared" si="4"/>
        <v>406.9333323895093</v>
      </c>
    </row>
    <row r="328" spans="1:11" x14ac:dyDescent="0.25">
      <c r="A328">
        <v>1626227</v>
      </c>
      <c r="B328">
        <v>0.81940000999999996</v>
      </c>
      <c r="C328">
        <v>1.7574000400000001</v>
      </c>
      <c r="D328">
        <v>1.3283</v>
      </c>
      <c r="E328">
        <v>0.59799999000000004</v>
      </c>
      <c r="G328">
        <f>TREND(Calibration!$A$4:$A$6,Calibration!$B$4:$B$6,'CO2 Concentration Data'!D328)</f>
        <v>533.59451832189177</v>
      </c>
      <c r="H328">
        <f>TREND(Calibration!$A$4:$A$6,Calibration!$C$4:$C$6,'CO2 Concentration Data'!C328)</f>
        <v>704.26007994780537</v>
      </c>
      <c r="I328">
        <f>TREND(Calibration!$A$4:$A$6,Calibration!$D$4:$D$6,'CO2 Concentration Data'!B328)</f>
        <v>814.93275438824855</v>
      </c>
      <c r="J328">
        <f>TREND(Calibration!$A$4:$A$6,Calibration!$E$4:$E$6,'CO2 Concentration Data'!E328)</f>
        <v>412.37216935870492</v>
      </c>
      <c r="K328">
        <f t="shared" si="4"/>
        <v>407.22206825514434</v>
      </c>
    </row>
    <row r="329" spans="1:11" x14ac:dyDescent="0.25">
      <c r="A329">
        <v>1631225</v>
      </c>
      <c r="B329">
        <v>0.80459999999999998</v>
      </c>
      <c r="C329">
        <v>1.6721999599999999</v>
      </c>
      <c r="D329">
        <v>1.3163000300000001</v>
      </c>
      <c r="E329">
        <v>0.59200001000000002</v>
      </c>
      <c r="G329">
        <f>TREND(Calibration!$A$4:$A$6,Calibration!$B$4:$B$6,'CO2 Concentration Data'!D329)</f>
        <v>528.81972039380753</v>
      </c>
      <c r="H329">
        <f>TREND(Calibration!$A$4:$A$6,Calibration!$C$4:$C$6,'CO2 Concentration Data'!C329)</f>
        <v>669.8027549676433</v>
      </c>
      <c r="I329">
        <f>TREND(Calibration!$A$4:$A$6,Calibration!$D$4:$D$6,'CO2 Concentration Data'!B329)</f>
        <v>800.0690501809413</v>
      </c>
      <c r="J329">
        <f>TREND(Calibration!$A$4:$A$6,Calibration!$E$4:$E$6,'CO2 Concentration Data'!E329)</f>
        <v>408.7187889510937</v>
      </c>
      <c r="K329">
        <f t="shared" si="4"/>
        <v>407.21028351060937</v>
      </c>
    </row>
    <row r="330" spans="1:11" x14ac:dyDescent="0.25">
      <c r="A330">
        <v>1636224</v>
      </c>
      <c r="B330">
        <v>0.78500002999999996</v>
      </c>
      <c r="C330">
        <v>1.6825000000000001</v>
      </c>
      <c r="D330">
        <v>1.3147000099999999</v>
      </c>
      <c r="E330">
        <v>0.59640002000000003</v>
      </c>
      <c r="G330">
        <f>TREND(Calibration!$A$4:$A$6,Calibration!$B$4:$B$6,'CO2 Concentration Data'!D330)</f>
        <v>528.18307112044329</v>
      </c>
      <c r="H330">
        <f>TREND(Calibration!$A$4:$A$6,Calibration!$C$4:$C$6,'CO2 Concentration Data'!C330)</f>
        <v>673.96838281199132</v>
      </c>
      <c r="I330">
        <f>TREND(Calibration!$A$4:$A$6,Calibration!$D$4:$D$6,'CO2 Concentration Data'!B330)</f>
        <v>780.38472857899001</v>
      </c>
      <c r="J330">
        <f>TREND(Calibration!$A$4:$A$6,Calibration!$E$4:$E$6,'CO2 Concentration Data'!E330)</f>
        <v>411.39794960284479</v>
      </c>
      <c r="K330">
        <f t="shared" si="4"/>
        <v>407.25349568097653</v>
      </c>
    </row>
    <row r="331" spans="1:11" x14ac:dyDescent="0.25">
      <c r="A331">
        <v>1641225</v>
      </c>
      <c r="B331">
        <v>0.81830000999999997</v>
      </c>
      <c r="C331">
        <v>1.7059999699999999</v>
      </c>
      <c r="D331">
        <v>1.3141000300000001</v>
      </c>
      <c r="E331">
        <v>0.59689999000000005</v>
      </c>
      <c r="G331">
        <f>TREND(Calibration!$A$4:$A$6,Calibration!$B$4:$B$6,'CO2 Concentration Data'!D331)</f>
        <v>527.94433858520426</v>
      </c>
      <c r="H331">
        <f>TREND(Calibration!$A$4:$A$6,Calibration!$C$4:$C$6,'CO2 Concentration Data'!C331)</f>
        <v>683.47243613346768</v>
      </c>
      <c r="I331">
        <f>TREND(Calibration!$A$4:$A$6,Calibration!$D$4:$D$6,'CO2 Concentration Data'!B331)</f>
        <v>813.82802036252576</v>
      </c>
      <c r="J331">
        <f>TREND(Calibration!$A$4:$A$6,Calibration!$E$4:$E$6,'CO2 Concentration Data'!E331)</f>
        <v>411.70238071801407</v>
      </c>
      <c r="K331">
        <f t="shared" si="4"/>
        <v>407.28492212471394</v>
      </c>
    </row>
    <row r="332" spans="1:11" x14ac:dyDescent="0.25">
      <c r="A332">
        <v>1646225</v>
      </c>
      <c r="B332">
        <v>0.84240000999999998</v>
      </c>
      <c r="C332">
        <v>1.67760003</v>
      </c>
      <c r="D332">
        <v>1.2949999599999999</v>
      </c>
      <c r="E332">
        <v>0.59909999000000003</v>
      </c>
      <c r="G332">
        <f>TREND(Calibration!$A$4:$A$6,Calibration!$B$4:$B$6,'CO2 Concentration Data'!D332)</f>
        <v>520.34440503018186</v>
      </c>
      <c r="H332">
        <f>TREND(Calibration!$A$4:$A$6,Calibration!$C$4:$C$6,'CO2 Concentration Data'!C332)</f>
        <v>671.98669619053453</v>
      </c>
      <c r="I332">
        <f>TREND(Calibration!$A$4:$A$6,Calibration!$D$4:$D$6,'CO2 Concentration Data'!B332)</f>
        <v>838.03173856245292</v>
      </c>
      <c r="J332">
        <f>TREND(Calibration!$A$4:$A$6,Calibration!$E$4:$E$6,'CO2 Concentration Data'!E332)</f>
        <v>413.04195799939578</v>
      </c>
      <c r="K332">
        <f t="shared" si="4"/>
        <v>407.4459854723907</v>
      </c>
    </row>
    <row r="333" spans="1:11" x14ac:dyDescent="0.25">
      <c r="A333">
        <v>1651251</v>
      </c>
      <c r="B333">
        <v>0.86199999000000005</v>
      </c>
      <c r="C333">
        <v>1.65409994</v>
      </c>
      <c r="D333">
        <v>1.278</v>
      </c>
      <c r="E333">
        <v>0.59530002000000004</v>
      </c>
      <c r="G333">
        <f>TREND(Calibration!$A$4:$A$6,Calibration!$B$4:$B$6,'CO2 Concentration Data'!D333)</f>
        <v>513.58010697064401</v>
      </c>
      <c r="H333">
        <f>TREND(Calibration!$A$4:$A$6,Calibration!$C$4:$C$6,'CO2 Concentration Data'!C333)</f>
        <v>662.48259433765998</v>
      </c>
      <c r="I333">
        <f>TREND(Calibration!$A$4:$A$6,Calibration!$D$4:$D$6,'CO2 Concentration Data'!B333)</f>
        <v>857.71607020744091</v>
      </c>
      <c r="J333">
        <f>TREND(Calibration!$A$4:$A$6,Calibration!$E$4:$E$6,'CO2 Concentration Data'!E333)</f>
        <v>410.72816096215394</v>
      </c>
      <c r="K333">
        <f t="shared" si="4"/>
        <v>407.58544391339768</v>
      </c>
    </row>
    <row r="334" spans="1:11" x14ac:dyDescent="0.25">
      <c r="A334">
        <v>1656280</v>
      </c>
      <c r="B334">
        <v>0.81449996999999996</v>
      </c>
      <c r="C334">
        <v>1.72790003</v>
      </c>
      <c r="D334">
        <v>1.2686999999999999</v>
      </c>
      <c r="E334">
        <v>0.59750002999999996</v>
      </c>
      <c r="G334">
        <f>TREND(Calibration!$A$4:$A$6,Calibration!$B$4:$B$6,'CO2 Concentration Data'!D334)</f>
        <v>509.87962932518457</v>
      </c>
      <c r="H334">
        <f>TREND(Calibration!$A$4:$A$6,Calibration!$C$4:$C$6,'CO2 Concentration Data'!C334)</f>
        <v>692.32944054596408</v>
      </c>
      <c r="I334">
        <f>TREND(Calibration!$A$4:$A$6,Calibration!$D$4:$D$6,'CO2 Concentration Data'!B334)</f>
        <v>810.01162628333691</v>
      </c>
      <c r="J334">
        <f>TREND(Calibration!$A$4:$A$6,Calibration!$E$4:$E$6,'CO2 Concentration Data'!E334)</f>
        <v>412.0677443325232</v>
      </c>
      <c r="K334">
        <f t="shared" si="4"/>
        <v>407.84275333529536</v>
      </c>
    </row>
    <row r="335" spans="1:11" x14ac:dyDescent="0.25">
      <c r="A335">
        <v>1661223</v>
      </c>
      <c r="B335">
        <v>0.89370000000000005</v>
      </c>
      <c r="C335">
        <v>1.7192000199999999</v>
      </c>
      <c r="D335">
        <v>1.2757999900000001</v>
      </c>
      <c r="E335">
        <v>0.59469998000000002</v>
      </c>
      <c r="G335">
        <f>TREND(Calibration!$A$4:$A$6,Calibration!$B$4:$B$6,'CO2 Concentration Data'!D335)</f>
        <v>512.70472118303246</v>
      </c>
      <c r="H335">
        <f>TREND(Calibration!$A$4:$A$6,Calibration!$C$4:$C$6,'CO2 Concentration Data'!C335)</f>
        <v>688.81091014199421</v>
      </c>
      <c r="I335">
        <f>TREND(Calibration!$A$4:$A$6,Calibration!$D$4:$D$6,'CO2 Concentration Data'!B335)</f>
        <v>889.55250626448958</v>
      </c>
      <c r="J335">
        <f>TREND(Calibration!$A$4:$A$6,Calibration!$E$4:$E$6,'CO2 Concentration Data'!E335)</f>
        <v>410.36279734764469</v>
      </c>
      <c r="K335">
        <f t="shared" si="4"/>
        <v>407.92721348646751</v>
      </c>
    </row>
    <row r="336" spans="1:11" x14ac:dyDescent="0.25">
      <c r="A336">
        <v>1666224</v>
      </c>
      <c r="B336">
        <v>0.77999996999999999</v>
      </c>
      <c r="C336">
        <v>1.72029996</v>
      </c>
      <c r="D336">
        <v>1.29830003</v>
      </c>
      <c r="E336">
        <v>0.59750002999999996</v>
      </c>
      <c r="G336">
        <f>TREND(Calibration!$A$4:$A$6,Calibration!$B$4:$B$6,'CO2 Concentration Data'!D336)</f>
        <v>521.65750559614435</v>
      </c>
      <c r="H336">
        <f>TREND(Calibration!$A$4:$A$6,Calibration!$C$4:$C$6,'CO2 Concentration Data'!C336)</f>
        <v>689.2557570252211</v>
      </c>
      <c r="I336">
        <f>TREND(Calibration!$A$4:$A$6,Calibration!$D$4:$D$6,'CO2 Concentration Data'!B336)</f>
        <v>775.36315002203037</v>
      </c>
      <c r="J336">
        <f>TREND(Calibration!$A$4:$A$6,Calibration!$E$4:$E$6,'CO2 Concentration Data'!E336)</f>
        <v>412.0677443325232</v>
      </c>
      <c r="K336">
        <f t="shared" si="4"/>
        <v>407.98221177630228</v>
      </c>
    </row>
    <row r="337" spans="1:11" x14ac:dyDescent="0.25">
      <c r="A337">
        <v>1671224</v>
      </c>
      <c r="B337">
        <v>0.78930001999999999</v>
      </c>
      <c r="C337">
        <v>1.6869000199999999</v>
      </c>
      <c r="D337">
        <v>1.2769000500000001</v>
      </c>
      <c r="E337">
        <v>0.59089999999999998</v>
      </c>
      <c r="G337">
        <f>TREND(Calibration!$A$4:$A$6,Calibration!$B$4:$B$6,'CO2 Concentration Data'!D337)</f>
        <v>513.1424359613834</v>
      </c>
      <c r="H337">
        <f>TREND(Calibration!$A$4:$A$6,Calibration!$C$4:$C$6,'CO2 Concentration Data'!C337)</f>
        <v>675.74787549626114</v>
      </c>
      <c r="I337">
        <f>TREND(Calibration!$A$4:$A$6,Calibration!$D$4:$D$6,'CO2 Concentration Data'!B337)</f>
        <v>784.70322427286987</v>
      </c>
      <c r="J337">
        <f>TREND(Calibration!$A$4:$A$6,Calibration!$E$4:$E$6,'CO2 Concentration Data'!E337)</f>
        <v>408.04899422141517</v>
      </c>
      <c r="K337">
        <f t="shared" si="4"/>
        <v>408.09024239863919</v>
      </c>
    </row>
    <row r="338" spans="1:11" x14ac:dyDescent="0.25">
      <c r="A338">
        <v>1676224</v>
      </c>
      <c r="B338">
        <v>1.3337999599999999</v>
      </c>
      <c r="C338">
        <v>1.6852999900000001</v>
      </c>
      <c r="D338">
        <v>1.2895000000000001</v>
      </c>
      <c r="E338">
        <v>0.59799999000000004</v>
      </c>
      <c r="G338">
        <f>TREND(Calibration!$A$4:$A$6,Calibration!$B$4:$B$6,'CO2 Concentration Data'!D338)</f>
        <v>518.15596642470655</v>
      </c>
      <c r="H338">
        <f>TREND(Calibration!$A$4:$A$6,Calibration!$C$4:$C$6,'CO2 Concentration Data'!C338)</f>
        <v>675.1007780558831</v>
      </c>
      <c r="I338">
        <f>TREND(Calibration!$A$4:$A$6,Calibration!$D$4:$D$6,'CO2 Concentration Data'!B338)</f>
        <v>1331.5465067474449</v>
      </c>
      <c r="J338">
        <f>TREND(Calibration!$A$4:$A$6,Calibration!$E$4:$E$6,'CO2 Concentration Data'!E338)</f>
        <v>412.37216935870492</v>
      </c>
      <c r="K338">
        <f t="shared" si="4"/>
        <v>408.28273336856711</v>
      </c>
    </row>
    <row r="339" spans="1:11" x14ac:dyDescent="0.25">
      <c r="A339">
        <v>1681225</v>
      </c>
      <c r="B339">
        <v>0.81559998</v>
      </c>
      <c r="C339">
        <v>1.6447999499999999</v>
      </c>
      <c r="D339">
        <v>1.33539999</v>
      </c>
      <c r="E339">
        <v>0.59089999999999998</v>
      </c>
      <c r="G339">
        <f>TREND(Calibration!$A$4:$A$6,Calibration!$B$4:$B$6,'CO2 Concentration Data'!D339)</f>
        <v>536.41961017973949</v>
      </c>
      <c r="H339">
        <f>TREND(Calibration!$A$4:$A$6,Calibration!$C$4:$C$6,'CO2 Concentration Data'!C339)</f>
        <v>658.72141503193325</v>
      </c>
      <c r="I339">
        <f>TREND(Calibration!$A$4:$A$6,Calibration!$D$4:$D$6,'CO2 Concentration Data'!B339)</f>
        <v>811.11637035209628</v>
      </c>
      <c r="J339">
        <f>TREND(Calibration!$A$4:$A$6,Calibration!$E$4:$E$6,'CO2 Concentration Data'!E339)</f>
        <v>408.04899422141517</v>
      </c>
      <c r="K339">
        <f t="shared" si="4"/>
        <v>408.28273336856711</v>
      </c>
    </row>
    <row r="340" spans="1:11" x14ac:dyDescent="0.25">
      <c r="A340">
        <v>1686224</v>
      </c>
      <c r="B340">
        <v>0.87300003000000004</v>
      </c>
      <c r="C340">
        <v>1.6578999800000001</v>
      </c>
      <c r="D340">
        <v>1.2747000500000001</v>
      </c>
      <c r="E340">
        <v>0.59359998000000003</v>
      </c>
      <c r="G340">
        <f>TREND(Calibration!$A$4:$A$6,Calibration!$B$4:$B$6,'CO2 Concentration Data'!D340)</f>
        <v>512.26705415278013</v>
      </c>
      <c r="H340">
        <f>TREND(Calibration!$A$4:$A$6,Calibration!$C$4:$C$6,'CO2 Concentration Data'!C340)</f>
        <v>664.01943812017305</v>
      </c>
      <c r="I340">
        <f>TREND(Calibration!$A$4:$A$6,Calibration!$D$4:$D$6,'CO2 Concentration Data'!B340)</f>
        <v>868.76345063681549</v>
      </c>
      <c r="J340">
        <f>TREND(Calibration!$A$4:$A$6,Calibration!$E$4:$E$6,'CO2 Concentration Data'!E340)</f>
        <v>409.69300870695383</v>
      </c>
      <c r="K340">
        <f t="shared" si="4"/>
        <v>408.42219063106029</v>
      </c>
    </row>
    <row r="341" spans="1:11" x14ac:dyDescent="0.25">
      <c r="A341">
        <v>1691227</v>
      </c>
      <c r="B341">
        <v>1.00639999</v>
      </c>
      <c r="C341">
        <v>1.6852999900000001</v>
      </c>
      <c r="D341">
        <v>1.3349000200000001</v>
      </c>
      <c r="E341">
        <v>0.58979999999999999</v>
      </c>
      <c r="G341">
        <f>TREND(Calibration!$A$4:$A$6,Calibration!$B$4:$B$6,'CO2 Concentration Data'!D341)</f>
        <v>536.22067170571802</v>
      </c>
      <c r="H341">
        <f>TREND(Calibration!$A$4:$A$6,Calibration!$C$4:$C$6,'CO2 Concentration Data'!C341)</f>
        <v>675.1007780558831</v>
      </c>
      <c r="I341">
        <f>TREND(Calibration!$A$4:$A$6,Calibration!$D$4:$D$6,'CO2 Concentration Data'!B341)</f>
        <v>1002.7375186750544</v>
      </c>
      <c r="J341">
        <f>TREND(Calibration!$A$4:$A$6,Calibration!$E$4:$E$6,'CO2 Concentration Data'!E341)</f>
        <v>407.37920558072432</v>
      </c>
      <c r="K341">
        <f t="shared" si="4"/>
        <v>408.31415981230452</v>
      </c>
    </row>
    <row r="342" spans="1:11" x14ac:dyDescent="0.25">
      <c r="A342">
        <v>1696236</v>
      </c>
      <c r="B342">
        <v>0.79259997999999998</v>
      </c>
      <c r="C342">
        <v>1.64429998</v>
      </c>
      <c r="D342">
        <v>1.3004000200000001</v>
      </c>
      <c r="E342">
        <v>0.58979999999999999</v>
      </c>
      <c r="G342">
        <f>TREND(Calibration!$A$4:$A$6,Calibration!$B$4:$B$6,'CO2 Concentration Data'!D342)</f>
        <v>522.49309334353018</v>
      </c>
      <c r="H342">
        <f>TREND(Calibration!$A$4:$A$6,Calibration!$C$4:$C$6,'CO2 Concentration Data'!C342)</f>
        <v>658.51921300618017</v>
      </c>
      <c r="I342">
        <f>TREND(Calibration!$A$4:$A$6,Calibration!$D$4:$D$6,'CO2 Concentration Data'!B342)</f>
        <v>788.01738617789192</v>
      </c>
      <c r="J342">
        <f>TREND(Calibration!$A$4:$A$6,Calibration!$E$4:$E$6,'CO2 Concentration Data'!E342)</f>
        <v>407.37920558072432</v>
      </c>
      <c r="K342">
        <f t="shared" si="4"/>
        <v>408.31415981230452</v>
      </c>
    </row>
    <row r="343" spans="1:11" x14ac:dyDescent="0.25">
      <c r="A343">
        <v>1701228</v>
      </c>
      <c r="B343">
        <v>0.79920000000000002</v>
      </c>
      <c r="C343">
        <v>1.6552</v>
      </c>
      <c r="D343">
        <v>1.3217999899999999</v>
      </c>
      <c r="E343">
        <v>0.59259998999999997</v>
      </c>
      <c r="G343">
        <f>TREND(Calibration!$A$4:$A$6,Calibration!$B$4:$B$6,'CO2 Concentration Data'!D343)</f>
        <v>531.00815899928284</v>
      </c>
      <c r="H343">
        <f>TREND(Calibration!$A$4:$A$6,Calibration!$C$4:$C$6,'CO2 Concentration Data'!C343)</f>
        <v>662.92748975228494</v>
      </c>
      <c r="I343">
        <f>TREND(Calibration!$A$4:$A$6,Calibration!$D$4:$D$6,'CO2 Concentration Data'!B343)</f>
        <v>794.64581041830206</v>
      </c>
      <c r="J343">
        <f>TREND(Calibration!$A$4:$A$6,Calibration!$E$4:$E$6,'CO2 Concentration Data'!E343)</f>
        <v>409.08411603167701</v>
      </c>
      <c r="K343">
        <f t="shared" si="4"/>
        <v>408.28273219005342</v>
      </c>
    </row>
    <row r="344" spans="1:11" x14ac:dyDescent="0.25">
      <c r="A344">
        <v>1706226</v>
      </c>
      <c r="B344">
        <v>0.85489999999999999</v>
      </c>
      <c r="C344">
        <v>1.70930004</v>
      </c>
      <c r="D344">
        <v>1.39279997</v>
      </c>
      <c r="E344">
        <v>0.58979999999999999</v>
      </c>
      <c r="G344">
        <f>TREND(Calibration!$A$4:$A$6,Calibration!$B$4:$B$6,'CO2 Concentration Data'!D344)</f>
        <v>559.25910940982692</v>
      </c>
      <c r="H344">
        <f>TREND(Calibration!$A$4:$A$6,Calibration!$C$4:$C$6,'CO2 Concentration Data'!C344)</f>
        <v>684.80707789022756</v>
      </c>
      <c r="I344">
        <f>TREND(Calibration!$A$4:$A$6,Calibration!$D$4:$D$6,'CO2 Concentration Data'!B344)</f>
        <v>850.58552426626659</v>
      </c>
      <c r="J344">
        <f>TREND(Calibration!$A$4:$A$6,Calibration!$E$4:$E$6,'CO2 Concentration Data'!E344)</f>
        <v>407.37920558072432</v>
      </c>
      <c r="K344">
        <f t="shared" si="4"/>
        <v>408.27094744551852</v>
      </c>
    </row>
    <row r="345" spans="1:11" x14ac:dyDescent="0.25">
      <c r="A345">
        <v>1711226</v>
      </c>
      <c r="B345">
        <v>0.87680000000000002</v>
      </c>
      <c r="C345">
        <v>1.6875</v>
      </c>
      <c r="D345">
        <v>1.3207000499999999</v>
      </c>
      <c r="E345">
        <v>0.59149998000000004</v>
      </c>
      <c r="G345">
        <f>TREND(Calibration!$A$4:$A$6,Calibration!$B$4:$B$6,'CO2 Concentration Data'!D345)</f>
        <v>530.57049196903051</v>
      </c>
      <c r="H345">
        <f>TREND(Calibration!$A$4:$A$6,Calibration!$C$4:$C$6,'CO2 Concentration Data'!C345)</f>
        <v>675.99052439801801</v>
      </c>
      <c r="I345">
        <f>TREND(Calibration!$A$4:$A$6,Calibration!$D$4:$D$6,'CO2 Concentration Data'!B345)</f>
        <v>872.57977441474816</v>
      </c>
      <c r="J345">
        <f>TREND(Calibration!$A$4:$A$6,Calibration!$E$4:$E$6,'CO2 Concentration Data'!E345)</f>
        <v>408.41432130199854</v>
      </c>
      <c r="K345">
        <f t="shared" si="4"/>
        <v>408.27094744551846</v>
      </c>
    </row>
    <row r="346" spans="1:11" x14ac:dyDescent="0.25">
      <c r="A346">
        <v>1716249</v>
      </c>
      <c r="B346">
        <v>0.82270001999999998</v>
      </c>
      <c r="C346">
        <v>1.6525000299999999</v>
      </c>
      <c r="D346">
        <v>1.30369997</v>
      </c>
      <c r="E346">
        <v>0.5887</v>
      </c>
      <c r="G346">
        <f>TREND(Calibration!$A$4:$A$6,Calibration!$B$4:$B$6,'CO2 Concentration Data'!D346)</f>
        <v>523.80614616139394</v>
      </c>
      <c r="H346">
        <f>TREND(Calibration!$A$4:$A$6,Calibration!$C$4:$C$6,'CO2 Concentration Data'!C346)</f>
        <v>661.83554542867989</v>
      </c>
      <c r="I346">
        <f>TREND(Calibration!$A$4:$A$6,Calibration!$D$4:$D$6,'CO2 Concentration Data'!B346)</f>
        <v>818.24696650845362</v>
      </c>
      <c r="J346">
        <f>TREND(Calibration!$A$4:$A$6,Calibration!$E$4:$E$6,'CO2 Concentration Data'!E346)</f>
        <v>406.70941694003346</v>
      </c>
      <c r="K346">
        <f t="shared" si="4"/>
        <v>408.20612899354876</v>
      </c>
    </row>
    <row r="347" spans="1:11" x14ac:dyDescent="0.25">
      <c r="A347">
        <v>1721223</v>
      </c>
      <c r="B347">
        <v>0.80739998999999996</v>
      </c>
      <c r="C347">
        <v>1.6606999600000001</v>
      </c>
      <c r="D347">
        <v>1.3741999899999999</v>
      </c>
      <c r="E347">
        <v>0.59799999000000004</v>
      </c>
      <c r="G347">
        <f>TREND(Calibration!$A$4:$A$6,Calibration!$B$4:$B$6,'CO2 Concentration Data'!D347)</f>
        <v>551.8581620769246</v>
      </c>
      <c r="H347">
        <f>TREND(Calibration!$A$4:$A$6,Calibration!$C$4:$C$6,'CO2 Concentration Data'!C347)</f>
        <v>665.15182931978177</v>
      </c>
      <c r="I347">
        <f>TREND(Calibration!$A$4:$A$6,Calibration!$D$4:$D$6,'CO2 Concentration Data'!B347)</f>
        <v>802.88109038519917</v>
      </c>
      <c r="J347">
        <f>TREND(Calibration!$A$4:$A$6,Calibration!$E$4:$E$6,'CO2 Concentration Data'!E347)</f>
        <v>412.37216935870492</v>
      </c>
      <c r="K347">
        <f t="shared" si="4"/>
        <v>408.31219522990449</v>
      </c>
    </row>
    <row r="348" spans="1:11" x14ac:dyDescent="0.25">
      <c r="A348">
        <v>1726224</v>
      </c>
      <c r="B348">
        <v>0.82099997999999996</v>
      </c>
      <c r="C348">
        <v>1.6913000300000001</v>
      </c>
      <c r="D348">
        <v>1.3327000099999999</v>
      </c>
      <c r="E348">
        <v>0.59859996999999998</v>
      </c>
      <c r="G348">
        <f>TREND(Calibration!$A$4:$A$6,Calibration!$B$4:$B$6,'CO2 Concentration Data'!D348)</f>
        <v>535.34528591810647</v>
      </c>
      <c r="H348">
        <f>TREND(Calibration!$A$4:$A$6,Calibration!$C$4:$C$6,'CO2 Concentration Data'!C348)</f>
        <v>677.52736413624791</v>
      </c>
      <c r="I348">
        <f>TREND(Calibration!$A$4:$A$6,Calibration!$D$4:$D$6,'CO2 Concentration Data'!B348)</f>
        <v>816.53961011473552</v>
      </c>
      <c r="J348">
        <f>TREND(Calibration!$A$4:$A$6,Calibration!$E$4:$E$6,'CO2 Concentration Data'!E348)</f>
        <v>412.73749643928824</v>
      </c>
      <c r="K348">
        <f t="shared" si="4"/>
        <v>408.50664940729979</v>
      </c>
    </row>
    <row r="349" spans="1:11" x14ac:dyDescent="0.25">
      <c r="A349">
        <v>1731228</v>
      </c>
      <c r="B349">
        <v>0.8276</v>
      </c>
      <c r="C349">
        <v>1.72300005</v>
      </c>
      <c r="D349">
        <v>1.3288999800000001</v>
      </c>
      <c r="E349">
        <v>0.59259998999999997</v>
      </c>
      <c r="G349">
        <f>TREND(Calibration!$A$4:$A$6,Calibration!$B$4:$B$6,'CO2 Concentration Data'!D349)</f>
        <v>533.83325085713079</v>
      </c>
      <c r="H349">
        <f>TREND(Calibration!$A$4:$A$6,Calibration!$C$4:$C$6,'CO2 Concentration Data'!C349)</f>
        <v>690.34774988022411</v>
      </c>
      <c r="I349">
        <f>TREND(Calibration!$A$4:$A$6,Calibration!$D$4:$D$6,'CO2 Concentration Data'!B349)</f>
        <v>823.16803435514566</v>
      </c>
      <c r="J349">
        <f>TREND(Calibration!$A$4:$A$6,Calibration!$E$4:$E$6,'CO2 Concentration Data'!E349)</f>
        <v>409.08411603167701</v>
      </c>
      <c r="K349">
        <f t="shared" si="4"/>
        <v>408.50664940729979</v>
      </c>
    </row>
    <row r="350" spans="1:11" x14ac:dyDescent="0.25">
      <c r="A350">
        <v>1736225</v>
      </c>
      <c r="B350">
        <v>0.73850000000000005</v>
      </c>
      <c r="C350">
        <v>1.71259999</v>
      </c>
      <c r="D350">
        <v>1.2955000400000001</v>
      </c>
      <c r="E350">
        <v>0.5887</v>
      </c>
      <c r="G350">
        <f>TREND(Calibration!$A$4:$A$6,Calibration!$B$4:$B$6,'CO2 Concentration Data'!D350)</f>
        <v>520.54338727329389</v>
      </c>
      <c r="H350">
        <f>TREND(Calibration!$A$4:$A$6,Calibration!$C$4:$C$6,'CO2 Concentration Data'!C350)</f>
        <v>686.14167111558936</v>
      </c>
      <c r="I350">
        <f>TREND(Calibration!$A$4:$A$6,Calibration!$D$4:$D$6,'CO2 Concentration Data'!B350)</f>
        <v>733.6845782715975</v>
      </c>
      <c r="J350">
        <f>TREND(Calibration!$A$4:$A$6,Calibration!$E$4:$E$6,'CO2 Concentration Data'!E350)</f>
        <v>406.70941694003346</v>
      </c>
      <c r="K350">
        <f t="shared" si="4"/>
        <v>408.79538527293488</v>
      </c>
    </row>
    <row r="351" spans="1:11" x14ac:dyDescent="0.25">
      <c r="A351">
        <v>1741227</v>
      </c>
      <c r="B351">
        <v>0.69419998000000005</v>
      </c>
      <c r="C351">
        <v>1.69889998</v>
      </c>
      <c r="D351">
        <v>1.3054000100000001</v>
      </c>
      <c r="E351">
        <v>0.58979999999999999</v>
      </c>
      <c r="G351">
        <f>TREND(Calibration!$A$4:$A$6,Calibration!$B$4:$B$6,'CO2 Concentration Data'!D351)</f>
        <v>524.48259347498401</v>
      </c>
      <c r="H351">
        <f>TREND(Calibration!$A$4:$A$6,Calibration!$C$4:$C$6,'CO2 Concentration Data'!C351)</f>
        <v>680.60099912559281</v>
      </c>
      <c r="I351">
        <f>TREND(Calibration!$A$4:$A$6,Calibration!$D$4:$D$6,'CO2 Concentration Data'!B351)</f>
        <v>689.19390605868728</v>
      </c>
      <c r="J351">
        <f>TREND(Calibration!$A$4:$A$6,Calibration!$E$4:$E$6,'CO2 Concentration Data'!E351)</f>
        <v>407.37920558072432</v>
      </c>
      <c r="K351">
        <f t="shared" si="4"/>
        <v>408.84841780185582</v>
      </c>
    </row>
    <row r="352" spans="1:11" x14ac:dyDescent="0.25">
      <c r="A352">
        <v>1746227</v>
      </c>
      <c r="B352">
        <v>0.64340001000000002</v>
      </c>
      <c r="C352">
        <v>1.6754000200000001</v>
      </c>
      <c r="D352">
        <v>1.3217999899999999</v>
      </c>
      <c r="E352">
        <v>0.58759998999999996</v>
      </c>
      <c r="G352">
        <f>TREND(Calibration!$A$4:$A$6,Calibration!$B$4:$B$6,'CO2 Concentration Data'!D352)</f>
        <v>531.00815899928284</v>
      </c>
      <c r="H352">
        <f>TREND(Calibration!$A$4:$A$6,Calibration!$C$4:$C$6,'CO2 Concentration Data'!C352)</f>
        <v>671.0969498483995</v>
      </c>
      <c r="I352">
        <f>TREND(Calibration!$A$4:$A$6,Calibration!$D$4:$D$6,'CO2 Concentration Data'!B352)</f>
        <v>638.17531027259781</v>
      </c>
      <c r="J352">
        <f>TREND(Calibration!$A$4:$A$6,Calibration!$E$4:$E$6,'CO2 Concentration Data'!E352)</f>
        <v>406.03962221035493</v>
      </c>
      <c r="K352">
        <f t="shared" si="4"/>
        <v>408.96626878274651</v>
      </c>
    </row>
    <row r="353" spans="1:11" x14ac:dyDescent="0.25">
      <c r="A353">
        <v>1751224</v>
      </c>
      <c r="B353">
        <v>0.68489999000000001</v>
      </c>
      <c r="C353">
        <v>1.7285000100000001</v>
      </c>
      <c r="D353">
        <v>1.3070000399999999</v>
      </c>
      <c r="E353">
        <v>0.59799999000000004</v>
      </c>
      <c r="G353">
        <f>TREND(Calibration!$A$4:$A$6,Calibration!$B$4:$B$6,'CO2 Concentration Data'!D353)</f>
        <v>525.11924672735643</v>
      </c>
      <c r="H353">
        <f>TREND(Calibration!$A$4:$A$6,Calibration!$C$4:$C$6,'CO2 Concentration Data'!C353)</f>
        <v>692.57208944772094</v>
      </c>
      <c r="I353">
        <f>TREND(Calibration!$A$4:$A$6,Calibration!$D$4:$D$6,'CO2 Concentration Data'!B353)</f>
        <v>679.85389206606726</v>
      </c>
      <c r="J353">
        <f>TREND(Calibration!$A$4:$A$6,Calibration!$E$4:$E$6,'CO2 Concentration Data'!E353)</f>
        <v>412.37216935870492</v>
      </c>
      <c r="K353">
        <f t="shared" si="4"/>
        <v>409.28839547810014</v>
      </c>
    </row>
    <row r="354" spans="1:11" x14ac:dyDescent="0.25">
      <c r="A354">
        <v>1756224</v>
      </c>
      <c r="B354">
        <v>0.75050002000000005</v>
      </c>
      <c r="C354">
        <v>1.7689000399999999</v>
      </c>
      <c r="D354">
        <v>1.31739998</v>
      </c>
      <c r="E354">
        <v>0.59310001000000001</v>
      </c>
      <c r="G354">
        <f>TREND(Calibration!$A$4:$A$6,Calibration!$B$4:$B$6,'CO2 Concentration Data'!D354)</f>
        <v>529.25739140306814</v>
      </c>
      <c r="H354">
        <f>TREND(Calibration!$A$4:$A$6,Calibration!$C$4:$C$6,'CO2 Concentration Data'!C354)</f>
        <v>708.91100559566701</v>
      </c>
      <c r="I354">
        <f>TREND(Calibration!$A$4:$A$6,Calibration!$D$4:$D$6,'CO2 Concentration Data'!B354)</f>
        <v>745.73624227464688</v>
      </c>
      <c r="J354">
        <f>TREND(Calibration!$A$4:$A$6,Calibration!$E$4:$E$6,'CO2 Concentration Data'!E354)</f>
        <v>409.38857759178455</v>
      </c>
      <c r="K354">
        <f t="shared" ref="K354:K362" si="5">AVERAGE(J324:J354)</f>
        <v>409.35321393006978</v>
      </c>
    </row>
    <row r="355" spans="1:11" x14ac:dyDescent="0.25">
      <c r="A355">
        <v>1761224</v>
      </c>
      <c r="B355">
        <v>0.69419998000000005</v>
      </c>
      <c r="C355">
        <v>1.653</v>
      </c>
      <c r="D355">
        <v>1.30589998</v>
      </c>
      <c r="E355">
        <v>0.59750002999999996</v>
      </c>
      <c r="G355">
        <f>TREND(Calibration!$A$4:$A$6,Calibration!$B$4:$B$6,'CO2 Concentration Data'!D355)</f>
        <v>524.68153194900549</v>
      </c>
      <c r="H355">
        <f>TREND(Calibration!$A$4:$A$6,Calibration!$C$4:$C$6,'CO2 Concentration Data'!C355)</f>
        <v>662.03774745443309</v>
      </c>
      <c r="I355">
        <f>TREND(Calibration!$A$4:$A$6,Calibration!$D$4:$D$6,'CO2 Concentration Data'!B355)</f>
        <v>689.19390605868728</v>
      </c>
      <c r="J355">
        <f>TREND(Calibration!$A$4:$A$6,Calibration!$E$4:$E$6,'CO2 Concentration Data'!E355)</f>
        <v>412.0677443325232</v>
      </c>
      <c r="K355">
        <f t="shared" si="5"/>
        <v>409.59088165276495</v>
      </c>
    </row>
    <row r="356" spans="1:11" x14ac:dyDescent="0.25">
      <c r="A356">
        <v>1766228</v>
      </c>
      <c r="B356">
        <v>0.69859998999999995</v>
      </c>
      <c r="C356">
        <v>1.69289994</v>
      </c>
      <c r="D356">
        <v>1.2763999699999999</v>
      </c>
      <c r="E356">
        <v>0.59859996999999998</v>
      </c>
      <c r="G356">
        <f>TREND(Calibration!$A$4:$A$6,Calibration!$B$4:$B$6,'CO2 Concentration Data'!D356)</f>
        <v>512.94345371827148</v>
      </c>
      <c r="H356">
        <f>TREND(Calibration!$A$4:$A$6,Calibration!$C$4:$C$6,'CO2 Concentration Data'!C356)</f>
        <v>678.17441304522788</v>
      </c>
      <c r="I356">
        <f>TREND(Calibration!$A$4:$A$6,Calibration!$D$4:$D$6,'CO2 Concentration Data'!B356)</f>
        <v>693.61285220461502</v>
      </c>
      <c r="J356">
        <f>TREND(Calibration!$A$4:$A$6,Calibration!$E$4:$E$6,'CO2 Concentration Data'!E356)</f>
        <v>412.73749643928824</v>
      </c>
      <c r="K356">
        <f t="shared" si="5"/>
        <v>409.80694211176285</v>
      </c>
    </row>
    <row r="357" spans="1:11" x14ac:dyDescent="0.25">
      <c r="A357">
        <v>1771281</v>
      </c>
      <c r="B357">
        <v>0.69700002999999999</v>
      </c>
      <c r="C357">
        <v>1.6596000200000001</v>
      </c>
      <c r="D357">
        <v>1.2704000499999999</v>
      </c>
      <c r="E357">
        <v>0.58649998999999997</v>
      </c>
      <c r="G357">
        <f>TREND(Calibration!$A$4:$A$6,Calibration!$B$4:$B$6,'CO2 Concentration Data'!D357)</f>
        <v>510.55608061778275</v>
      </c>
      <c r="H357">
        <f>TREND(Calibration!$A$4:$A$6,Calibration!$C$4:$C$6,'CO2 Concentration Data'!C357)</f>
        <v>664.70698243655488</v>
      </c>
      <c r="I357">
        <f>TREND(Calibration!$A$4:$A$6,Calibration!$D$4:$D$6,'CO2 Concentration Data'!B357)</f>
        <v>692.00600652116464</v>
      </c>
      <c r="J357">
        <f>TREND(Calibration!$A$4:$A$6,Calibration!$E$4:$E$6,'CO2 Concentration Data'!E357)</f>
        <v>405.36983356966408</v>
      </c>
      <c r="K357">
        <f t="shared" si="5"/>
        <v>409.75194500044182</v>
      </c>
    </row>
    <row r="358" spans="1:11" x14ac:dyDescent="0.25">
      <c r="A358">
        <v>1776223</v>
      </c>
      <c r="B358">
        <v>0.74559998999999999</v>
      </c>
      <c r="C358">
        <v>1.70659995</v>
      </c>
      <c r="D358">
        <v>1.278</v>
      </c>
      <c r="E358">
        <v>0.58979999999999999</v>
      </c>
      <c r="G358">
        <f>TREND(Calibration!$A$4:$A$6,Calibration!$B$4:$B$6,'CO2 Concentration Data'!D358)</f>
        <v>513.58010697064401</v>
      </c>
      <c r="H358">
        <f>TREND(Calibration!$A$4:$A$6,Calibration!$C$4:$C$6,'CO2 Concentration Data'!C358)</f>
        <v>683.71508503522455</v>
      </c>
      <c r="I358">
        <f>TREND(Calibration!$A$4:$A$6,Calibration!$D$4:$D$6,'CO2 Concentration Data'!B358)</f>
        <v>740.81512421277182</v>
      </c>
      <c r="J358">
        <f>TREND(Calibration!$A$4:$A$6,Calibration!$E$4:$E$6,'CO2 Concentration Data'!E358)</f>
        <v>407.37920558072432</v>
      </c>
      <c r="K358">
        <f t="shared" si="5"/>
        <v>409.69694788912074</v>
      </c>
    </row>
    <row r="359" spans="1:11" x14ac:dyDescent="0.25">
      <c r="A359">
        <v>1781237</v>
      </c>
      <c r="B359">
        <v>0.79149997000000005</v>
      </c>
      <c r="C359">
        <v>1.69350004</v>
      </c>
      <c r="D359">
        <v>1.2747000500000001</v>
      </c>
      <c r="E359">
        <v>0.5887</v>
      </c>
      <c r="G359">
        <f>TREND(Calibration!$A$4:$A$6,Calibration!$B$4:$B$6,'CO2 Concentration Data'!D359)</f>
        <v>512.26705415278013</v>
      </c>
      <c r="H359">
        <f>TREND(Calibration!$A$4:$A$6,Calibration!$C$4:$C$6,'CO2 Concentration Data'!C359)</f>
        <v>678.41711047838282</v>
      </c>
      <c r="I359">
        <f>TREND(Calibration!$A$4:$A$6,Calibration!$D$4:$D$6,'CO2 Concentration Data'!B359)</f>
        <v>786.91264210913255</v>
      </c>
      <c r="J359">
        <f>TREND(Calibration!$A$4:$A$6,Calibration!$E$4:$E$6,'CO2 Concentration Data'!E359)</f>
        <v>406.70941694003346</v>
      </c>
      <c r="K359">
        <f t="shared" si="5"/>
        <v>409.51427845626034</v>
      </c>
    </row>
    <row r="360" spans="1:11" x14ac:dyDescent="0.25">
      <c r="A360">
        <v>1786224</v>
      </c>
      <c r="B360">
        <v>0.86970000999999997</v>
      </c>
      <c r="C360">
        <v>1.6596000200000001</v>
      </c>
      <c r="D360">
        <v>1.2824000099999999</v>
      </c>
      <c r="E360">
        <v>0.59530002000000004</v>
      </c>
      <c r="G360">
        <f>TREND(Calibration!$A$4:$A$6,Calibration!$B$4:$B$6,'CO2 Concentration Data'!D360)</f>
        <v>515.33087456685871</v>
      </c>
      <c r="H360">
        <f>TREND(Calibration!$A$4:$A$6,Calibration!$C$4:$C$6,'CO2 Concentration Data'!C360)</f>
        <v>664.70698243655488</v>
      </c>
      <c r="I360">
        <f>TREND(Calibration!$A$4:$A$6,Calibration!$D$4:$D$6,'CO2 Concentration Data'!B360)</f>
        <v>865.44922847357373</v>
      </c>
      <c r="J360">
        <f>TREND(Calibration!$A$4:$A$6,Calibration!$E$4:$E$6,'CO2 Concentration Data'!E360)</f>
        <v>410.72816096215394</v>
      </c>
      <c r="K360">
        <f t="shared" si="5"/>
        <v>409.57909690823004</v>
      </c>
    </row>
    <row r="361" spans="1:11" x14ac:dyDescent="0.25">
      <c r="A361">
        <v>1791345</v>
      </c>
      <c r="B361">
        <v>0.71829997999999995</v>
      </c>
      <c r="C361">
        <v>1.64810002</v>
      </c>
      <c r="D361">
        <v>1.2697999499999999</v>
      </c>
      <c r="E361">
        <v>0.58759998999999996</v>
      </c>
      <c r="G361">
        <f>TREND(Calibration!$A$4:$A$6,Calibration!$B$4:$B$6,'CO2 Concentration Data'!D361)</f>
        <v>510.31730033444512</v>
      </c>
      <c r="H361">
        <f>TREND(Calibration!$A$4:$A$6,Calibration!$C$4:$C$6,'CO2 Concentration Data'!C361)</f>
        <v>660.05605678869324</v>
      </c>
      <c r="I361">
        <f>TREND(Calibration!$A$4:$A$6,Calibration!$D$4:$D$6,'CO2 Concentration Data'!B361)</f>
        <v>713.39762425861431</v>
      </c>
      <c r="J361">
        <f>TREND(Calibration!$A$4:$A$6,Calibration!$E$4:$E$6,'CO2 Concentration Data'!E361)</f>
        <v>406.03962221035493</v>
      </c>
      <c r="K361">
        <f t="shared" si="5"/>
        <v>409.40624763750452</v>
      </c>
    </row>
    <row r="362" spans="1:11" x14ac:dyDescent="0.25">
      <c r="A362">
        <v>1796234</v>
      </c>
      <c r="B362">
        <v>0.78549999000000004</v>
      </c>
      <c r="C362">
        <v>1.70930004</v>
      </c>
      <c r="D362">
        <v>1.2747000500000001</v>
      </c>
      <c r="E362">
        <v>0.59259998999999997</v>
      </c>
      <c r="G362">
        <f>TREND(Calibration!$A$4:$A$6,Calibration!$B$4:$B$6,'CO2 Concentration Data'!D362)</f>
        <v>512.26705415278013</v>
      </c>
      <c r="H362">
        <f>TREND(Calibration!$A$4:$A$6,Calibration!$C$4:$C$6,'CO2 Concentration Data'!C362)</f>
        <v>684.80707789022756</v>
      </c>
      <c r="I362">
        <f>TREND(Calibration!$A$4:$A$6,Calibration!$D$4:$D$6,'CO2 Concentration Data'!B362)</f>
        <v>780.88684023671772</v>
      </c>
      <c r="J362">
        <f>TREND(Calibration!$A$4:$A$6,Calibration!$E$4:$E$6,'CO2 Concentration Data'!E362)</f>
        <v>409.08411603167701</v>
      </c>
      <c r="K362">
        <f t="shared" si="5"/>
        <v>409.32178748633243</v>
      </c>
    </row>
    <row r="364" spans="1:11" x14ac:dyDescent="0.25">
      <c r="K364">
        <f>AVERAGE(K33:K362)</f>
        <v>408.09946045393923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17</v>
      </c>
      <c r="B1" s="18"/>
      <c r="C1" s="10">
        <v>42606</v>
      </c>
    </row>
    <row r="2" spans="1:5" x14ac:dyDescent="0.25">
      <c r="A2" s="5"/>
      <c r="B2" s="5"/>
      <c r="C2" s="1"/>
    </row>
    <row r="3" spans="1:5" x14ac:dyDescent="0.25">
      <c r="B3" s="14" t="s">
        <v>9</v>
      </c>
      <c r="C3" s="14" t="s">
        <v>10</v>
      </c>
      <c r="D3" s="14" t="s">
        <v>11</v>
      </c>
      <c r="E3" s="14" t="s">
        <v>4</v>
      </c>
    </row>
    <row r="4" spans="1:5" x14ac:dyDescent="0.25">
      <c r="A4" s="8">
        <v>500</v>
      </c>
      <c r="B4" s="9">
        <f>'[1]Calibration Result'!T5</f>
        <v>1.2383075012500002</v>
      </c>
      <c r="C4" s="9">
        <f>'[1]Calibration Result'!U5</f>
        <v>1.256939998000002</v>
      </c>
      <c r="D4" s="9">
        <f>'[1]Calibration Result'!V5</f>
        <v>0.50721583008333437</v>
      </c>
      <c r="E4" s="9">
        <f>'[1]Calibration Result'!W5</f>
        <v>0.74211416983333345</v>
      </c>
    </row>
    <row r="5" spans="1:5" x14ac:dyDescent="0.25">
      <c r="A5" s="8">
        <v>1000</v>
      </c>
      <c r="B5" s="9">
        <f>'[1]Calibration Result'!T6</f>
        <v>2.5088533324166646</v>
      </c>
      <c r="C5" s="9">
        <f>'[1]Calibration Result'!U6</f>
        <v>2.4817858565833335</v>
      </c>
      <c r="D5" s="9">
        <f>'[1]Calibration Result'!V6</f>
        <v>1.0015825150833331</v>
      </c>
      <c r="E5" s="9">
        <f>'[1]Calibration Result'!W6</f>
        <v>1.562763338333333</v>
      </c>
    </row>
    <row r="6" spans="1:5" x14ac:dyDescent="0.25">
      <c r="A6" s="8">
        <v>2000</v>
      </c>
      <c r="B6" s="9">
        <f>'[1]Calibration Result'!T7</f>
        <v>5.0108291917499894</v>
      </c>
      <c r="C6" s="9">
        <f>'[1]Calibration Result'!U7</f>
        <v>4.9635500072500056</v>
      </c>
      <c r="D6" s="9">
        <f>'[1]Calibration Result'!V7</f>
        <v>2.0000816525833347</v>
      </c>
      <c r="E6" s="9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S20" sqref="S20"/>
    </sheetView>
  </sheetViews>
  <sheetFormatPr defaultRowHeight="15" x14ac:dyDescent="0.25"/>
  <sheetData>
    <row r="1" spans="1:15" x14ac:dyDescent="0.25">
      <c r="I1" s="18" t="s">
        <v>7</v>
      </c>
      <c r="J1" s="18"/>
      <c r="K1" s="18"/>
      <c r="L1" s="18"/>
      <c r="M1" s="18"/>
      <c r="N1" s="18"/>
      <c r="O1" s="6"/>
    </row>
    <row r="2" spans="1:15" s="13" customFormat="1" ht="30" x14ac:dyDescent="0.25">
      <c r="A2" s="12" t="s">
        <v>6</v>
      </c>
      <c r="B2" s="12"/>
      <c r="C2" s="12" t="str">
        <f>'CO2 Concentration Data'!G2</f>
        <v>A-1 Sensor</v>
      </c>
      <c r="D2" s="12" t="str">
        <f>'CO2 Concentration Data'!H2</f>
        <v>A-2 Sensor</v>
      </c>
      <c r="E2" s="12" t="str">
        <f>'CO2 Concentration Data'!I2</f>
        <v>A-3 Sensor</v>
      </c>
      <c r="F2" s="11" t="s">
        <v>5</v>
      </c>
      <c r="J2" s="12" t="s">
        <v>8</v>
      </c>
      <c r="K2" s="12" t="s">
        <v>16</v>
      </c>
      <c r="L2" s="12" t="s">
        <v>14</v>
      </c>
      <c r="M2" s="12" t="s">
        <v>15</v>
      </c>
    </row>
    <row r="3" spans="1:15" x14ac:dyDescent="0.25">
      <c r="A3">
        <f>'CO2 Concentration Data'!A3/60000</f>
        <v>1.7833333333333334E-3</v>
      </c>
      <c r="C3">
        <f>'CO2 Concentration Data'!G3</f>
        <v>408.09659505494022</v>
      </c>
      <c r="D3">
        <f>'CO2 Concentration Data'!H3</f>
        <v>406.27726347663088</v>
      </c>
      <c r="E3">
        <f>'CO2 Concentration Data'!I3</f>
        <v>407.08503816457932</v>
      </c>
      <c r="J3">
        <f>A242-20</f>
        <v>-6.2833333333333741E-2</v>
      </c>
      <c r="K3">
        <f t="shared" ref="K3:K34" si="0">(C242-$F242)/(5*0.035314666213*10^6/600)</f>
        <v>0.43034922141971277</v>
      </c>
      <c r="L3">
        <f t="shared" ref="L3:L34" si="1">(D242-$F242)/(5*0.035314666213*10^6/600)</f>
        <v>0.99939325648349786</v>
      </c>
      <c r="M3">
        <f t="shared" ref="M3:M34" si="2">(E242-$F242)/(5*0.035314666213*10^6/600)</f>
        <v>1.3273212230731484</v>
      </c>
    </row>
    <row r="4" spans="1:15" x14ac:dyDescent="0.25">
      <c r="A4">
        <f>'CO2 Concentration Data'!A4/60000</f>
        <v>0.10505</v>
      </c>
      <c r="C4">
        <f>'CO2 Concentration Data'!G4</f>
        <v>408.09659505494022</v>
      </c>
      <c r="D4">
        <f>'CO2 Concentration Data'!H4</f>
        <v>405.83241659340405</v>
      </c>
      <c r="E4">
        <f>'CO2 Concentration Data'!I4</f>
        <v>407.08503816457932</v>
      </c>
      <c r="J4">
        <f t="shared" ref="J4:J67" si="3">A243-20</f>
        <v>2.0483333333334741E-2</v>
      </c>
      <c r="K4">
        <f t="shared" si="0"/>
        <v>0.37361740906144658</v>
      </c>
      <c r="L4">
        <f t="shared" si="1"/>
        <v>0.96565287114663612</v>
      </c>
      <c r="M4">
        <f t="shared" si="2"/>
        <v>1.4031436319579276</v>
      </c>
    </row>
    <row r="5" spans="1:15" x14ac:dyDescent="0.25">
      <c r="A5">
        <f>'CO2 Concentration Data'!A5/60000</f>
        <v>0.18698333333333333</v>
      </c>
      <c r="C5">
        <f>'CO2 Concentration Data'!G5</f>
        <v>408.53431381229944</v>
      </c>
      <c r="D5">
        <f>'CO2 Concentration Data'!H5</f>
        <v>406.47950998949904</v>
      </c>
      <c r="E5">
        <f>'CO2 Concentration Data'!I5</f>
        <v>407.08503816457932</v>
      </c>
      <c r="J5">
        <f t="shared" si="3"/>
        <v>0.10378333333333245</v>
      </c>
      <c r="K5">
        <f t="shared" si="0"/>
        <v>0.37205677555578409</v>
      </c>
      <c r="L5">
        <f t="shared" si="1"/>
        <v>0.96338060209605503</v>
      </c>
      <c r="M5">
        <f t="shared" si="2"/>
        <v>1.7108908784561589</v>
      </c>
    </row>
    <row r="6" spans="1:15" x14ac:dyDescent="0.25">
      <c r="A6">
        <f>'CO2 Concentration Data'!A6/60000</f>
        <v>0.27026666666666666</v>
      </c>
      <c r="C6">
        <f>'CO2 Concentration Data'!G6</f>
        <v>408.33533156918742</v>
      </c>
      <c r="D6">
        <f>'CO2 Concentration Data'!H6</f>
        <v>405.1448682327391</v>
      </c>
      <c r="E6">
        <f>'CO2 Concentration Data'!I6</f>
        <v>406.48244592569392</v>
      </c>
      <c r="J6">
        <f t="shared" si="3"/>
        <v>0.18710000000000093</v>
      </c>
      <c r="K6">
        <f t="shared" si="0"/>
        <v>0.38998909477963023</v>
      </c>
      <c r="L6">
        <f t="shared" si="1"/>
        <v>1.0011180461353502</v>
      </c>
      <c r="M6">
        <f t="shared" si="2"/>
        <v>1.528193292333319</v>
      </c>
    </row>
    <row r="7" spans="1:15" x14ac:dyDescent="0.25">
      <c r="A7">
        <f>'CO2 Concentration Data'!A7/60000</f>
        <v>0.35366666666666668</v>
      </c>
      <c r="C7">
        <f>'CO2 Concentration Data'!G7</f>
        <v>406.7835422370764</v>
      </c>
      <c r="D7">
        <f>'CO2 Concentration Data'!H7</f>
        <v>405.83241659340405</v>
      </c>
      <c r="E7">
        <f>'CO2 Concentration Data'!I7</f>
        <v>408.69191397713956</v>
      </c>
      <c r="J7">
        <f t="shared" si="3"/>
        <v>0.27043333333333308</v>
      </c>
      <c r="K7">
        <f t="shared" si="0"/>
        <v>0.37467093937156548</v>
      </c>
      <c r="L7">
        <f t="shared" si="1"/>
        <v>0.95930973562096333</v>
      </c>
      <c r="M7">
        <f t="shared" si="2"/>
        <v>1.2214983523957619</v>
      </c>
    </row>
    <row r="8" spans="1:15" x14ac:dyDescent="0.25">
      <c r="A8">
        <f>'CO2 Concentration Data'!A8/60000</f>
        <v>0.43698333333333333</v>
      </c>
      <c r="C8">
        <f>'CO2 Concentration Data'!G8</f>
        <v>407.22121324633696</v>
      </c>
      <c r="D8">
        <f>'CO2 Concentration Data'!H8</f>
        <v>405.58976769164713</v>
      </c>
      <c r="E8">
        <f>'CO2 Concentration Data'!I8</f>
        <v>407.08503816457932</v>
      </c>
      <c r="J8">
        <f t="shared" si="3"/>
        <v>0.35375000000000156</v>
      </c>
      <c r="K8">
        <f t="shared" si="0"/>
        <v>0.40611095757216326</v>
      </c>
      <c r="L8">
        <f t="shared" si="1"/>
        <v>1.0257649776704187</v>
      </c>
      <c r="M8">
        <f t="shared" si="2"/>
        <v>1.215704503932995</v>
      </c>
    </row>
    <row r="9" spans="1:15" x14ac:dyDescent="0.25">
      <c r="A9">
        <f>'CO2 Concentration Data'!A9/60000</f>
        <v>0.52033333333333331</v>
      </c>
      <c r="C9">
        <f>'CO2 Concentration Data'!G9</f>
        <v>407.6589280246879</v>
      </c>
      <c r="D9">
        <f>'CO2 Concentration Data'!H9</f>
        <v>404.94267025126908</v>
      </c>
      <c r="E9">
        <f>'CO2 Concentration Data'!I9</f>
        <v>406.48244592569392</v>
      </c>
      <c r="J9">
        <f t="shared" si="3"/>
        <v>0.43706666666666649</v>
      </c>
      <c r="K9">
        <f t="shared" si="0"/>
        <v>0.40168920697883648</v>
      </c>
      <c r="L9">
        <f t="shared" si="1"/>
        <v>0.94623549383339955</v>
      </c>
      <c r="M9">
        <f t="shared" si="2"/>
        <v>1.2829736664577143</v>
      </c>
    </row>
    <row r="10" spans="1:15" x14ac:dyDescent="0.25">
      <c r="A10">
        <f>'CO2 Concentration Data'!A10/60000</f>
        <v>0.60366666666666668</v>
      </c>
      <c r="C10">
        <f>'CO2 Concentration Data'!G10</f>
        <v>407.6589280246879</v>
      </c>
      <c r="D10">
        <f>'CO2 Concentration Data'!H10</f>
        <v>404.94267025126908</v>
      </c>
      <c r="E10">
        <f>'CO2 Concentration Data'!I10</f>
        <v>405.37770185693455</v>
      </c>
      <c r="J10">
        <f t="shared" si="3"/>
        <v>0.52039999999999864</v>
      </c>
      <c r="K10">
        <f t="shared" si="0"/>
        <v>0.4363009803530381</v>
      </c>
      <c r="L10">
        <f t="shared" si="1"/>
        <v>0.94748658401018715</v>
      </c>
      <c r="M10">
        <f t="shared" si="2"/>
        <v>1.3714371853082361</v>
      </c>
    </row>
    <row r="11" spans="1:15" x14ac:dyDescent="0.25">
      <c r="A11">
        <f>'CO2 Concentration Data'!A11/60000</f>
        <v>0.68846666666666667</v>
      </c>
      <c r="C11">
        <f>'CO2 Concentration Data'!G11</f>
        <v>406.7835422370764</v>
      </c>
      <c r="D11">
        <f>'CO2 Concentration Data'!H11</f>
        <v>404.94267025126908</v>
      </c>
      <c r="E11">
        <f>'CO2 Concentration Data'!I11</f>
        <v>406.48244592569392</v>
      </c>
      <c r="J11">
        <f t="shared" si="3"/>
        <v>0.60508333333333297</v>
      </c>
      <c r="K11">
        <f t="shared" si="0"/>
        <v>0.35900074686150163</v>
      </c>
      <c r="L11">
        <f t="shared" si="1"/>
        <v>1.0064873733957838</v>
      </c>
      <c r="M11">
        <f t="shared" si="2"/>
        <v>1.3004281944658076</v>
      </c>
    </row>
    <row r="12" spans="1:15" x14ac:dyDescent="0.25">
      <c r="A12">
        <f>'CO2 Concentration Data'!A12/60000</f>
        <v>0.77036666666666664</v>
      </c>
      <c r="C12">
        <f>'CO2 Concentration Data'!G12</f>
        <v>406.34582745872547</v>
      </c>
      <c r="D12">
        <f>'CO2 Concentration Data'!H12</f>
        <v>404.70002134951221</v>
      </c>
      <c r="E12">
        <f>'CO2 Concentration Data'!I12</f>
        <v>404.87556007009709</v>
      </c>
      <c r="J12">
        <f t="shared" si="3"/>
        <v>0.68711666666666815</v>
      </c>
      <c r="K12">
        <f t="shared" si="0"/>
        <v>0.39947795852422602</v>
      </c>
      <c r="L12">
        <f t="shared" si="1"/>
        <v>0.88601974892867363</v>
      </c>
      <c r="M12">
        <f t="shared" si="2"/>
        <v>1.5984732349446751</v>
      </c>
    </row>
    <row r="13" spans="1:15" x14ac:dyDescent="0.25">
      <c r="A13">
        <f>'CO2 Concentration Data'!A13/60000</f>
        <v>0.85368333333333335</v>
      </c>
      <c r="C13">
        <f>'CO2 Concentration Data'!G13</f>
        <v>407.45994578157598</v>
      </c>
      <c r="D13">
        <f>'CO2 Concentration Data'!H13</f>
        <v>404.70002134951221</v>
      </c>
      <c r="E13">
        <f>'CO2 Concentration Data'!I13</f>
        <v>405.98029409581994</v>
      </c>
      <c r="J13">
        <f t="shared" si="3"/>
        <v>0.77048333333333474</v>
      </c>
      <c r="K13">
        <f t="shared" si="0"/>
        <v>0.40091381362662093</v>
      </c>
      <c r="L13">
        <f t="shared" si="1"/>
        <v>1.0010044749005409</v>
      </c>
      <c r="M13">
        <f t="shared" si="2"/>
        <v>1.0493337220983736</v>
      </c>
    </row>
    <row r="14" spans="1:15" x14ac:dyDescent="0.25">
      <c r="A14">
        <f>'CO2 Concentration Data'!A14/60000</f>
        <v>0.93703333333333338</v>
      </c>
      <c r="C14">
        <f>'CO2 Concentration Data'!G14</f>
        <v>406.34582745872547</v>
      </c>
      <c r="D14">
        <f>'CO2 Concentration Data'!H14</f>
        <v>402.96097958552917</v>
      </c>
      <c r="E14">
        <f>'CO2 Concentration Data'!I14</f>
        <v>405.98029409581994</v>
      </c>
      <c r="J14">
        <f t="shared" si="3"/>
        <v>0.85375000000000156</v>
      </c>
      <c r="K14">
        <f t="shared" si="0"/>
        <v>0.41945916283232743</v>
      </c>
      <c r="L14">
        <f t="shared" si="1"/>
        <v>0.99732701376662147</v>
      </c>
      <c r="M14">
        <f t="shared" si="2"/>
        <v>1.4237293863136635</v>
      </c>
    </row>
    <row r="15" spans="1:15" x14ac:dyDescent="0.25">
      <c r="A15">
        <f>'CO2 Concentration Data'!A15/60000</f>
        <v>1.0203833333333334</v>
      </c>
      <c r="C15">
        <f>'CO2 Concentration Data'!G15</f>
        <v>405.90816042847314</v>
      </c>
      <c r="D15">
        <f>'CO2 Concentration Data'!H15</f>
        <v>402.51608417090426</v>
      </c>
      <c r="E15">
        <f>'CO2 Concentration Data'!I15</f>
        <v>404.27296783121164</v>
      </c>
      <c r="J15">
        <f t="shared" si="3"/>
        <v>0.93726666666666603</v>
      </c>
      <c r="K15">
        <f t="shared" si="0"/>
        <v>0.40812890718080236</v>
      </c>
      <c r="L15">
        <f t="shared" si="1"/>
        <v>0.96329041313157626</v>
      </c>
      <c r="M15">
        <f t="shared" si="2"/>
        <v>1.2865102453225399</v>
      </c>
    </row>
    <row r="16" spans="1:15" x14ac:dyDescent="0.25">
      <c r="A16">
        <f>'CO2 Concentration Data'!A16/60000</f>
        <v>1.1036833333333333</v>
      </c>
      <c r="C16">
        <f>'CO2 Concentration Data'!G16</f>
        <v>406.14689296371216</v>
      </c>
      <c r="D16">
        <f>'CO2 Concentration Data'!H16</f>
        <v>403.60807702590728</v>
      </c>
      <c r="E16">
        <f>'CO2 Concentration Data'!I16</f>
        <v>405.37770185693455</v>
      </c>
      <c r="J16">
        <f t="shared" si="3"/>
        <v>1.0204833333333347</v>
      </c>
      <c r="K16">
        <f t="shared" si="0"/>
        <v>0.37586315686146243</v>
      </c>
      <c r="L16">
        <f t="shared" si="1"/>
        <v>0.90495337236500439</v>
      </c>
      <c r="M16">
        <f t="shared" si="2"/>
        <v>1.1099322516533059</v>
      </c>
    </row>
    <row r="17" spans="1:13" x14ac:dyDescent="0.25">
      <c r="A17">
        <f>'CO2 Concentration Data'!A17/60000</f>
        <v>1.1870833333333333</v>
      </c>
      <c r="C17">
        <f>'CO2 Concentration Data'!G17</f>
        <v>405.27150717610061</v>
      </c>
      <c r="D17">
        <f>'CO2 Concentration Data'!H17</f>
        <v>403.60807702590728</v>
      </c>
      <c r="E17">
        <f>'CO2 Concentration Data'!I17</f>
        <v>404.87556007009709</v>
      </c>
      <c r="J17">
        <f t="shared" si="3"/>
        <v>1.1042500000000004</v>
      </c>
      <c r="K17">
        <f t="shared" si="0"/>
        <v>0.37274536271506675</v>
      </c>
      <c r="L17">
        <f t="shared" si="1"/>
        <v>0.96858888371232688</v>
      </c>
      <c r="M17">
        <f t="shared" si="2"/>
        <v>1.04550264558013</v>
      </c>
    </row>
    <row r="18" spans="1:13" x14ac:dyDescent="0.25">
      <c r="A18">
        <f>'CO2 Concentration Data'!A18/60000</f>
        <v>1.2715666666666667</v>
      </c>
      <c r="C18">
        <f>'CO2 Concentration Data'!G18</f>
        <v>407.02227477231543</v>
      </c>
      <c r="D18">
        <f>'CO2 Concentration Data'!H18</f>
        <v>403.16317756699914</v>
      </c>
      <c r="E18">
        <f>'CO2 Concentration Data'!I18</f>
        <v>403.77082604437425</v>
      </c>
      <c r="J18">
        <f t="shared" si="3"/>
        <v>1.1871166666666682</v>
      </c>
      <c r="K18">
        <f t="shared" si="0"/>
        <v>0.42288439661217558</v>
      </c>
      <c r="L18">
        <f t="shared" si="1"/>
        <v>0.9865818957923459</v>
      </c>
      <c r="M18">
        <f t="shared" si="2"/>
        <v>2.4772968896613805</v>
      </c>
    </row>
    <row r="19" spans="1:13" x14ac:dyDescent="0.25">
      <c r="A19">
        <f>'CO2 Concentration Data'!A19/60000</f>
        <v>1.3536999999999999</v>
      </c>
      <c r="C19">
        <f>'CO2 Concentration Data'!G19</f>
        <v>405.70917420635294</v>
      </c>
      <c r="D19">
        <f>'CO2 Concentration Data'!H19</f>
        <v>402.96097958552917</v>
      </c>
      <c r="E19">
        <f>'CO2 Concentration Data'!I19</f>
        <v>404.87556007009709</v>
      </c>
      <c r="J19">
        <f t="shared" si="3"/>
        <v>1.2706333333333326</v>
      </c>
      <c r="K19">
        <f t="shared" si="0"/>
        <v>0.40972942295838455</v>
      </c>
      <c r="L19">
        <f t="shared" si="1"/>
        <v>0.97844288501361365</v>
      </c>
      <c r="M19">
        <f t="shared" si="2"/>
        <v>1.5068423143109237</v>
      </c>
    </row>
    <row r="20" spans="1:13" x14ac:dyDescent="0.25">
      <c r="A20">
        <f>'CO2 Concentration Data'!A20/60000</f>
        <v>1.4370333333333334</v>
      </c>
      <c r="C20">
        <f>'CO2 Concentration Data'!G20</f>
        <v>406.7835422370764</v>
      </c>
      <c r="D20">
        <f>'CO2 Concentration Data'!H20</f>
        <v>402.71833068377231</v>
      </c>
      <c r="E20">
        <f>'CO2 Concentration Data'!I20</f>
        <v>401.56134794989202</v>
      </c>
      <c r="J20">
        <f t="shared" si="3"/>
        <v>1.3537500000000016</v>
      </c>
      <c r="K20">
        <f t="shared" si="0"/>
        <v>0.42225582562922159</v>
      </c>
      <c r="L20">
        <f t="shared" si="1"/>
        <v>0.98748950009415093</v>
      </c>
      <c r="M20">
        <f t="shared" si="2"/>
        <v>1.4155545992352656</v>
      </c>
    </row>
    <row r="21" spans="1:13" x14ac:dyDescent="0.25">
      <c r="A21">
        <f>'CO2 Concentration Data'!A21/60000</f>
        <v>1.5203666666666666</v>
      </c>
      <c r="C21">
        <f>'CO2 Concentration Data'!G21</f>
        <v>404.19718689347582</v>
      </c>
      <c r="D21">
        <f>'CO2 Concentration Data'!H21</f>
        <v>402.96097958552917</v>
      </c>
      <c r="E21">
        <f>'CO2 Concentration Data'!I21</f>
        <v>404.27296783121164</v>
      </c>
      <c r="J21">
        <f t="shared" si="3"/>
        <v>1.4373166666666677</v>
      </c>
      <c r="K21">
        <f t="shared" si="0"/>
        <v>0.36662237060378938</v>
      </c>
      <c r="L21">
        <f t="shared" si="1"/>
        <v>1.0369129370716572</v>
      </c>
      <c r="M21">
        <f t="shared" si="2"/>
        <v>1.3064993274683594</v>
      </c>
    </row>
    <row r="22" spans="1:13" x14ac:dyDescent="0.25">
      <c r="A22">
        <f>'CO2 Concentration Data'!A22/60000</f>
        <v>1.6037166666666667</v>
      </c>
      <c r="C22">
        <f>'CO2 Concentration Data'!G22</f>
        <v>405.90816042847314</v>
      </c>
      <c r="D22">
        <f>'CO2 Concentration Data'!H22</f>
        <v>402.07123324339426</v>
      </c>
      <c r="E22">
        <f>'CO2 Concentration Data'!I22</f>
        <v>402.66608197561487</v>
      </c>
      <c r="J22">
        <f t="shared" si="3"/>
        <v>1.5203999999999986</v>
      </c>
      <c r="K22">
        <f t="shared" si="0"/>
        <v>0.37217105659892308</v>
      </c>
      <c r="L22">
        <f t="shared" si="1"/>
        <v>0.95845471248074632</v>
      </c>
      <c r="M22">
        <f t="shared" si="2"/>
        <v>1.3340827315824422</v>
      </c>
    </row>
    <row r="23" spans="1:13" x14ac:dyDescent="0.25">
      <c r="A23">
        <f>'CO2 Concentration Data'!A23/60000</f>
        <v>1.6871</v>
      </c>
      <c r="C23">
        <f>'CO2 Concentration Data'!G23</f>
        <v>405.51023971133964</v>
      </c>
      <c r="D23">
        <f>'CO2 Concentration Data'!H23</f>
        <v>401.62633782876924</v>
      </c>
      <c r="E23">
        <f>'CO2 Concentration Data'!I23</f>
        <v>404.27296783121164</v>
      </c>
      <c r="J23">
        <f t="shared" si="3"/>
        <v>1.6047000000000011</v>
      </c>
      <c r="K23">
        <f t="shared" si="0"/>
        <v>0.38814245790357732</v>
      </c>
      <c r="L23">
        <f t="shared" si="1"/>
        <v>0.9378621621925799</v>
      </c>
      <c r="M23">
        <f t="shared" si="2"/>
        <v>1.1007453774680787</v>
      </c>
    </row>
    <row r="24" spans="1:13" x14ac:dyDescent="0.25">
      <c r="A24">
        <f>'CO2 Concentration Data'!A24/60000</f>
        <v>1.7704</v>
      </c>
      <c r="C24">
        <f>'CO2 Concentration Data'!G24</f>
        <v>404.63485392372814</v>
      </c>
      <c r="D24">
        <f>'CO2 Concentration Data'!H24</f>
        <v>401.38368892701243</v>
      </c>
      <c r="E24">
        <f>'CO2 Concentration Data'!I24</f>
        <v>403.16823380548885</v>
      </c>
      <c r="J24">
        <f t="shared" si="3"/>
        <v>1.6881999999999984</v>
      </c>
      <c r="K24">
        <f t="shared" si="0"/>
        <v>0.39905279979112351</v>
      </c>
      <c r="L24">
        <f t="shared" si="1"/>
        <v>0.9617484246801804</v>
      </c>
      <c r="M24">
        <f t="shared" si="2"/>
        <v>2.5491082171011392</v>
      </c>
    </row>
    <row r="25" spans="1:13" x14ac:dyDescent="0.25">
      <c r="A25">
        <f>'CO2 Concentration Data'!A25/60000</f>
        <v>1.8547666666666667</v>
      </c>
      <c r="C25">
        <f>'CO2 Concentration Data'!G25</f>
        <v>405.51023971133964</v>
      </c>
      <c r="D25">
        <f>'CO2 Concentration Data'!H25</f>
        <v>401.82858434163734</v>
      </c>
      <c r="E25">
        <f>'CO2 Concentration Data'!I25</f>
        <v>403.16823380548885</v>
      </c>
      <c r="J25">
        <f t="shared" si="3"/>
        <v>1.7710000000000008</v>
      </c>
      <c r="K25">
        <f t="shared" si="0"/>
        <v>0.40103594211818938</v>
      </c>
      <c r="L25">
        <f t="shared" si="1"/>
        <v>0.94342796879390789</v>
      </c>
      <c r="M25">
        <f t="shared" si="2"/>
        <v>1.2319880181202452</v>
      </c>
    </row>
    <row r="26" spans="1:13" x14ac:dyDescent="0.25">
      <c r="A26">
        <f>'CO2 Concentration Data'!A26/60000</f>
        <v>1.9370333333333334</v>
      </c>
      <c r="C26">
        <f>'CO2 Concentration Data'!G26</f>
        <v>405.07257268108731</v>
      </c>
      <c r="D26">
        <f>'CO2 Concentration Data'!H26</f>
        <v>402.07123324339426</v>
      </c>
      <c r="E26">
        <f>'CO2 Concentration Data'!I26</f>
        <v>403.77082604437425</v>
      </c>
      <c r="J26">
        <f t="shared" si="3"/>
        <v>1.8537666666666652</v>
      </c>
      <c r="K26">
        <f t="shared" si="0"/>
        <v>0.36427111401816559</v>
      </c>
      <c r="L26">
        <f t="shared" si="1"/>
        <v>0.90303424756038209</v>
      </c>
      <c r="M26">
        <f t="shared" si="2"/>
        <v>1.0103129261567736</v>
      </c>
    </row>
    <row r="27" spans="1:13" x14ac:dyDescent="0.25">
      <c r="A27">
        <f>'CO2 Concentration Data'!A27/60000</f>
        <v>2.0203666666666669</v>
      </c>
      <c r="C27">
        <f>'CO2 Concentration Data'!G27</f>
        <v>405.07257268108731</v>
      </c>
      <c r="D27">
        <f>'CO2 Concentration Data'!H27</f>
        <v>401.62633782876924</v>
      </c>
      <c r="E27">
        <f>'CO2 Concentration Data'!I27</f>
        <v>403.16823380548885</v>
      </c>
      <c r="J27">
        <f t="shared" si="3"/>
        <v>1.9411666666666676</v>
      </c>
      <c r="K27">
        <f t="shared" si="0"/>
        <v>0.37735266905951254</v>
      </c>
      <c r="L27">
        <f t="shared" si="1"/>
        <v>1.0290111018837349</v>
      </c>
      <c r="M27">
        <f t="shared" si="2"/>
        <v>1.3575449337566758</v>
      </c>
    </row>
    <row r="28" spans="1:13" x14ac:dyDescent="0.25">
      <c r="A28">
        <f>'CO2 Concentration Data'!A28/60000</f>
        <v>2.1036999999999999</v>
      </c>
      <c r="C28">
        <f>'CO2 Concentration Data'!G28</f>
        <v>404.63485392372814</v>
      </c>
      <c r="D28">
        <f>'CO2 Concentration Data'!H28</f>
        <v>400.93884204378554</v>
      </c>
      <c r="E28">
        <f>'CO2 Concentration Data'!I28</f>
        <v>403.16823380548885</v>
      </c>
      <c r="J28">
        <f t="shared" si="3"/>
        <v>2.0204333333333331</v>
      </c>
      <c r="K28">
        <f t="shared" si="0"/>
        <v>0.36824205831981327</v>
      </c>
      <c r="L28">
        <f t="shared" si="1"/>
        <v>0.93496250676728554</v>
      </c>
      <c r="M28">
        <f t="shared" si="2"/>
        <v>1.2529310605096164</v>
      </c>
    </row>
    <row r="29" spans="1:13" x14ac:dyDescent="0.25">
      <c r="A29">
        <f>'CO2 Concentration Data'!A29/60000</f>
        <v>2.1870333333333334</v>
      </c>
      <c r="C29">
        <f>'CO2 Concentration Data'!G29</f>
        <v>402.24745694919017</v>
      </c>
      <c r="D29">
        <f>'CO2 Concentration Data'!H29</f>
        <v>401.82858434163734</v>
      </c>
      <c r="E29">
        <f>'CO2 Concentration Data'!I29</f>
        <v>402.66608197561487</v>
      </c>
      <c r="J29">
        <f t="shared" si="3"/>
        <v>2.1041666666666679</v>
      </c>
      <c r="K29">
        <f t="shared" si="0"/>
        <v>0.36069890550760136</v>
      </c>
      <c r="L29">
        <f t="shared" si="1"/>
        <v>0.91602839237224909</v>
      </c>
      <c r="M29">
        <f t="shared" si="2"/>
        <v>1.3255136541810493</v>
      </c>
    </row>
    <row r="30" spans="1:13" x14ac:dyDescent="0.25">
      <c r="A30">
        <f>'CO2 Concentration Data'!A30/60000</f>
        <v>2.2704166666666667</v>
      </c>
      <c r="C30">
        <f>'CO2 Concentration Data'!G30</f>
        <v>405.07257268108731</v>
      </c>
      <c r="D30">
        <f>'CO2 Concentration Data'!H30</f>
        <v>401.62633782876924</v>
      </c>
      <c r="E30">
        <f>'CO2 Concentration Data'!I30</f>
        <v>403.16823380548885</v>
      </c>
      <c r="J30">
        <f t="shared" si="3"/>
        <v>2.1870666666666665</v>
      </c>
      <c r="K30">
        <f t="shared" si="0"/>
        <v>0.38792582566179684</v>
      </c>
      <c r="L30">
        <f t="shared" si="1"/>
        <v>0.97366441831218697</v>
      </c>
      <c r="M30">
        <f t="shared" si="2"/>
        <v>1.1911763598995966</v>
      </c>
    </row>
    <row r="31" spans="1:13" x14ac:dyDescent="0.25">
      <c r="A31">
        <f>'CO2 Concentration Data'!A31/60000</f>
        <v>2.3536999999999999</v>
      </c>
      <c r="C31">
        <f>'CO2 Concentration Data'!G31</f>
        <v>404.83379239774968</v>
      </c>
      <c r="D31">
        <f>'CO2 Concentration Data'!H31</f>
        <v>400.93884204378554</v>
      </c>
      <c r="E31">
        <f>'CO2 Concentration Data'!I31</f>
        <v>402.66608197561487</v>
      </c>
      <c r="J31">
        <f t="shared" si="3"/>
        <v>2.2706499999999998</v>
      </c>
      <c r="K31">
        <f t="shared" si="0"/>
        <v>0.39774578590675086</v>
      </c>
      <c r="L31">
        <f t="shared" si="1"/>
        <v>0.97608335500486543</v>
      </c>
      <c r="M31">
        <f t="shared" si="2"/>
        <v>1.2210866609735227</v>
      </c>
    </row>
    <row r="32" spans="1:13" x14ac:dyDescent="0.25">
      <c r="A32">
        <f>'CO2 Concentration Data'!A32/60000</f>
        <v>2.4372500000000001</v>
      </c>
      <c r="C32">
        <f>'CO2 Concentration Data'!G32</f>
        <v>405.27150717610061</v>
      </c>
      <c r="D32">
        <f>'CO2 Concentration Data'!H32</f>
        <v>401.38368892701243</v>
      </c>
      <c r="E32">
        <f>'CO2 Concentration Data'!I32</f>
        <v>402.06351986583923</v>
      </c>
      <c r="J32">
        <f t="shared" si="3"/>
        <v>2.3537500000000016</v>
      </c>
      <c r="K32">
        <f t="shared" si="0"/>
        <v>0.38339713459965258</v>
      </c>
      <c r="L32">
        <f t="shared" si="1"/>
        <v>0.97964442603794921</v>
      </c>
      <c r="M32">
        <f t="shared" si="2"/>
        <v>1.3740274495967326</v>
      </c>
    </row>
    <row r="33" spans="1:13" x14ac:dyDescent="0.25">
      <c r="A33">
        <f>'CO2 Concentration Data'!A33/60000</f>
        <v>2.5203666666666669</v>
      </c>
      <c r="C33">
        <f>'CO2 Concentration Data'!G33</f>
        <v>403.7594681361166</v>
      </c>
      <c r="D33">
        <f>'CO2 Concentration Data'!H33</f>
        <v>401.38368892701243</v>
      </c>
      <c r="E33">
        <f>'CO2 Concentration Data'!I33</f>
        <v>402.06351986583923</v>
      </c>
      <c r="F33">
        <f>'CO2 Concentration Data'!K33-'CO2 Concentration Data'!$N$2</f>
        <v>403.38097489672981</v>
      </c>
      <c r="J33">
        <f t="shared" si="3"/>
        <v>2.4373499999999986</v>
      </c>
      <c r="K33">
        <f t="shared" si="0"/>
        <v>0.40826744133169085</v>
      </c>
      <c r="L33">
        <f t="shared" si="1"/>
        <v>0.95532752919466279</v>
      </c>
      <c r="M33">
        <f t="shared" si="2"/>
        <v>1.423238907509647</v>
      </c>
    </row>
    <row r="34" spans="1:13" x14ac:dyDescent="0.25">
      <c r="A34">
        <f>'CO2 Concentration Data'!A34/60000</f>
        <v>2.6036999999999999</v>
      </c>
      <c r="C34">
        <f>'CO2 Concentration Data'!G34</f>
        <v>405.70917420635294</v>
      </c>
      <c r="D34">
        <f>'CO2 Concentration Data'!H34</f>
        <v>401.18149094554246</v>
      </c>
      <c r="E34">
        <f>'CO2 Concentration Data'!I34</f>
        <v>402.06351986583923</v>
      </c>
      <c r="F34">
        <f>'CO2 Concentration Data'!K34-'CO2 Concentration Data'!$N$2</f>
        <v>403.30437052171141</v>
      </c>
      <c r="J34">
        <f t="shared" si="3"/>
        <v>2.5212499999999984</v>
      </c>
      <c r="K34">
        <f t="shared" si="0"/>
        <v>0.37093716824645434</v>
      </c>
      <c r="L34">
        <f t="shared" si="1"/>
        <v>0.9294963115116851</v>
      </c>
      <c r="M34">
        <f t="shared" si="2"/>
        <v>1.2187506387876959</v>
      </c>
    </row>
    <row r="35" spans="1:13" x14ac:dyDescent="0.25">
      <c r="A35">
        <f>'CO2 Concentration Data'!A35/60000</f>
        <v>2.6870333333333334</v>
      </c>
      <c r="C35">
        <f>'CO2 Concentration Data'!G35</f>
        <v>404.63485392372814</v>
      </c>
      <c r="D35">
        <f>'CO2 Concentration Data'!H35</f>
        <v>401.38368892701243</v>
      </c>
      <c r="E35">
        <f>'CO2 Concentration Data'!I35</f>
        <v>403.77082604437425</v>
      </c>
      <c r="F35">
        <f>'CO2 Concentration Data'!K35-'CO2 Concentration Data'!$N$2</f>
        <v>403.29455016315762</v>
      </c>
      <c r="J35">
        <f t="shared" si="3"/>
        <v>2.6038166666666669</v>
      </c>
      <c r="K35">
        <f t="shared" ref="K35:K66" si="4">(C274-$F274)/(5*0.035314666213*10^6/600)</f>
        <v>0.37142134432901164</v>
      </c>
      <c r="L35">
        <f t="shared" ref="L35:L66" si="5">(D274-$F274)/(5*0.035314666213*10^6/600)</f>
        <v>1.0282531943658684</v>
      </c>
      <c r="M35">
        <f t="shared" ref="M35:M66" si="6">(E274-$F274)/(5*0.035314666213*10^6/600)</f>
        <v>1.3603896180900552</v>
      </c>
    </row>
    <row r="36" spans="1:13" x14ac:dyDescent="0.25">
      <c r="A36">
        <f>'CO2 Concentration Data'!A36/60000</f>
        <v>2.7704333333333335</v>
      </c>
      <c r="C36">
        <f>'CO2 Concentration Data'!G36</f>
        <v>405.90816042847314</v>
      </c>
      <c r="D36">
        <f>'CO2 Concentration Data'!H36</f>
        <v>400.73659148663432</v>
      </c>
      <c r="E36">
        <f>'CO2 Concentration Data'!I36</f>
        <v>402.66608197561487</v>
      </c>
      <c r="F36">
        <f>'CO2 Concentration Data'!K36-'CO2 Concentration Data'!$N$2</f>
        <v>403.35936861512721</v>
      </c>
      <c r="J36">
        <f t="shared" si="3"/>
        <v>2.6871000000000009</v>
      </c>
      <c r="K36">
        <f t="shared" si="4"/>
        <v>0.37641243562914339</v>
      </c>
      <c r="L36">
        <f t="shared" si="5"/>
        <v>0.94922408092434041</v>
      </c>
      <c r="M36">
        <f t="shared" si="6"/>
        <v>1.3619492066964307</v>
      </c>
    </row>
    <row r="37" spans="1:13" x14ac:dyDescent="0.25">
      <c r="A37">
        <f>'CO2 Concentration Data'!A37/60000</f>
        <v>2.8536999999999999</v>
      </c>
      <c r="C37">
        <f>'CO2 Concentration Data'!G37</f>
        <v>405.27150717610061</v>
      </c>
      <c r="D37">
        <f>'CO2 Concentration Data'!H37</f>
        <v>400.93884204378554</v>
      </c>
      <c r="E37">
        <f>'CO2 Concentration Data'!I37</f>
        <v>403.16823380548885</v>
      </c>
      <c r="F37">
        <f>'CO2 Concentration Data'!K37-'CO2 Concentration Data'!$N$2</f>
        <v>403.37115453817592</v>
      </c>
      <c r="J37">
        <f t="shared" si="3"/>
        <v>2.7704500000000003</v>
      </c>
      <c r="K37">
        <f t="shared" si="4"/>
        <v>0.38437812430427049</v>
      </c>
      <c r="L37">
        <f t="shared" si="5"/>
        <v>0.95210061195359719</v>
      </c>
      <c r="M37">
        <f t="shared" si="6"/>
        <v>1.5000144514320313</v>
      </c>
    </row>
    <row r="38" spans="1:13" x14ac:dyDescent="0.25">
      <c r="A38">
        <f>'CO2 Concentration Data'!A38/60000</f>
        <v>2.9376666666666669</v>
      </c>
      <c r="C38">
        <f>'CO2 Concentration Data'!G38</f>
        <v>405.27150717610061</v>
      </c>
      <c r="D38">
        <f>'CO2 Concentration Data'!H38</f>
        <v>400.93884204378554</v>
      </c>
      <c r="E38">
        <f>'CO2 Concentration Data'!I38</f>
        <v>403.16823380548885</v>
      </c>
      <c r="F38">
        <f>'CO2 Concentration Data'!K38-'CO2 Concentration Data'!$N$2</f>
        <v>403.26312371942015</v>
      </c>
      <c r="J38">
        <f t="shared" si="3"/>
        <v>2.8537666666666652</v>
      </c>
      <c r="K38">
        <f t="shared" si="4"/>
        <v>0.39794383857023863</v>
      </c>
      <c r="L38">
        <f t="shared" si="5"/>
        <v>0.96135095027589801</v>
      </c>
      <c r="M38">
        <f t="shared" si="6"/>
        <v>1.5319322274448834</v>
      </c>
    </row>
    <row r="39" spans="1:13" x14ac:dyDescent="0.25">
      <c r="A39">
        <f>'CO2 Concentration Data'!A39/60000</f>
        <v>3.0203666666666669</v>
      </c>
      <c r="C39">
        <f>'CO2 Concentration Data'!G39</f>
        <v>404.83379239774968</v>
      </c>
      <c r="D39">
        <f>'CO2 Concentration Data'!H39</f>
        <v>401.38368892701243</v>
      </c>
      <c r="E39">
        <f>'CO2 Concentration Data'!I39</f>
        <v>402.66608197561487</v>
      </c>
      <c r="F39">
        <f>'CO2 Concentration Data'!K39-'CO2 Concentration Data'!$N$2</f>
        <v>403.13348681548075</v>
      </c>
      <c r="J39">
        <f t="shared" si="3"/>
        <v>2.9377166666666668</v>
      </c>
      <c r="K39">
        <f t="shared" si="4"/>
        <v>0.42287885247550211</v>
      </c>
      <c r="L39">
        <f t="shared" si="5"/>
        <v>0.94615795168871519</v>
      </c>
      <c r="M39">
        <f t="shared" si="6"/>
        <v>1.4494738904249043</v>
      </c>
    </row>
    <row r="40" spans="1:13" x14ac:dyDescent="0.25">
      <c r="A40">
        <f>'CO2 Concentration Data'!A40/60000</f>
        <v>3.1037666666666666</v>
      </c>
      <c r="C40">
        <f>'CO2 Concentration Data'!G40</f>
        <v>404.19718689347582</v>
      </c>
      <c r="D40">
        <f>'CO2 Concentration Data'!H40</f>
        <v>401.18149094554246</v>
      </c>
      <c r="E40">
        <f>'CO2 Concentration Data'!I40</f>
        <v>401.56134794989202</v>
      </c>
      <c r="F40">
        <f>'CO2 Concentration Data'!K40-'CO2 Concentration Data'!$N$2</f>
        <v>402.99402837447377</v>
      </c>
      <c r="J40">
        <f t="shared" si="3"/>
        <v>3.0204166666666659</v>
      </c>
      <c r="K40">
        <f t="shared" si="4"/>
        <v>0.40856356077570499</v>
      </c>
      <c r="L40">
        <f t="shared" si="5"/>
        <v>0.94879025161753983</v>
      </c>
      <c r="M40">
        <f t="shared" si="6"/>
        <v>1.4437601356006555</v>
      </c>
    </row>
    <row r="41" spans="1:13" x14ac:dyDescent="0.25">
      <c r="A41">
        <f>'CO2 Concentration Data'!A41/60000</f>
        <v>3.1871166666666668</v>
      </c>
      <c r="C41">
        <f>'CO2 Concentration Data'!G41</f>
        <v>405.90816042847314</v>
      </c>
      <c r="D41">
        <f>'CO2 Concentration Data'!H41</f>
        <v>401.38368892701243</v>
      </c>
      <c r="E41">
        <f>'CO2 Concentration Data'!I41</f>
        <v>401.56134794989202</v>
      </c>
      <c r="F41">
        <f>'CO2 Concentration Data'!K41-'CO2 Concentration Data'!$N$2</f>
        <v>402.7367201310899</v>
      </c>
      <c r="J41">
        <f t="shared" si="3"/>
        <v>3.1043999999999983</v>
      </c>
      <c r="K41">
        <f t="shared" si="4"/>
        <v>0.3543221568565566</v>
      </c>
      <c r="L41">
        <f t="shared" si="5"/>
        <v>0.97556933359823661</v>
      </c>
      <c r="M41">
        <f t="shared" si="6"/>
        <v>1.3240237698661546</v>
      </c>
    </row>
    <row r="42" spans="1:13" x14ac:dyDescent="0.25">
      <c r="A42">
        <f>'CO2 Concentration Data'!A42/60000</f>
        <v>3.2704166666666667</v>
      </c>
      <c r="C42">
        <f>'CO2 Concentration Data'!G42</f>
        <v>403.52073560087757</v>
      </c>
      <c r="D42">
        <f>'CO2 Concentration Data'!H42</f>
        <v>401.18149094554246</v>
      </c>
      <c r="E42">
        <f>'CO2 Concentration Data'!I42</f>
        <v>402.66608197561487</v>
      </c>
      <c r="F42">
        <f>'CO2 Concentration Data'!K42-'CO2 Concentration Data'!$N$2</f>
        <v>402.41459225722258</v>
      </c>
      <c r="J42">
        <f t="shared" si="3"/>
        <v>3.1872333333333316</v>
      </c>
      <c r="K42">
        <f t="shared" si="4"/>
        <v>0.38985323477737344</v>
      </c>
      <c r="L42">
        <f t="shared" si="5"/>
        <v>0.929088964734062</v>
      </c>
      <c r="M42">
        <f t="shared" si="6"/>
        <v>1.0814914957827422</v>
      </c>
    </row>
    <row r="43" spans="1:13" x14ac:dyDescent="0.25">
      <c r="A43">
        <f>'CO2 Concentration Data'!A43/60000</f>
        <v>3.3537499999999998</v>
      </c>
      <c r="C43">
        <f>'CO2 Concentration Data'!G43</f>
        <v>405.27150717610061</v>
      </c>
      <c r="D43">
        <f>'CO2 Concentration Data'!H43</f>
        <v>400.73659148663432</v>
      </c>
      <c r="E43">
        <f>'CO2 Concentration Data'!I43</f>
        <v>404.27296783121164</v>
      </c>
      <c r="F43">
        <f>'CO2 Concentration Data'!K43-'CO2 Concentration Data'!$N$2</f>
        <v>402.133713542674</v>
      </c>
      <c r="J43">
        <f t="shared" si="3"/>
        <v>3.2711166666666678</v>
      </c>
      <c r="K43">
        <f t="shared" si="4"/>
        <v>0.40316186473839233</v>
      </c>
      <c r="L43">
        <f t="shared" si="5"/>
        <v>0.95387252969073566</v>
      </c>
      <c r="M43">
        <f t="shared" si="6"/>
        <v>1.473997282830863</v>
      </c>
    </row>
    <row r="44" spans="1:13" x14ac:dyDescent="0.25">
      <c r="A44">
        <f>'CO2 Concentration Data'!A44/60000</f>
        <v>3.4371999999999998</v>
      </c>
      <c r="C44">
        <f>'CO2 Concentration Data'!G44</f>
        <v>405.07257268108731</v>
      </c>
      <c r="D44">
        <f>'CO2 Concentration Data'!H44</f>
        <v>401.18149094554246</v>
      </c>
      <c r="E44">
        <f>'CO2 Concentration Data'!I44</f>
        <v>402.66608197561487</v>
      </c>
      <c r="F44">
        <f>'CO2 Concentration Data'!K44-'CO2 Concentration Data'!$N$2</f>
        <v>401.91961648756251</v>
      </c>
      <c r="J44">
        <f t="shared" si="3"/>
        <v>3.3538166666666669</v>
      </c>
      <c r="K44">
        <f t="shared" si="4"/>
        <v>0.38174858269986278</v>
      </c>
      <c r="L44">
        <f t="shared" si="5"/>
        <v>1.0133142165740352</v>
      </c>
      <c r="M44">
        <f t="shared" si="6"/>
        <v>1.6706441886736567</v>
      </c>
    </row>
    <row r="45" spans="1:13" x14ac:dyDescent="0.25">
      <c r="A45">
        <f>'CO2 Concentration Data'!A45/60000</f>
        <v>3.5204</v>
      </c>
      <c r="C45">
        <f>'CO2 Concentration Data'!G45</f>
        <v>405.07257268108731</v>
      </c>
      <c r="D45">
        <f>'CO2 Concentration Data'!H45</f>
        <v>401.62633782876924</v>
      </c>
      <c r="E45">
        <f>'CO2 Concentration Data'!I45</f>
        <v>402.66608197561487</v>
      </c>
      <c r="F45">
        <f>'CO2 Concentration Data'!K45-'CO2 Concentration Data'!$N$2</f>
        <v>401.80176531025285</v>
      </c>
      <c r="J45">
        <f t="shared" si="3"/>
        <v>3.4373166666666677</v>
      </c>
      <c r="K45">
        <f t="shared" si="4"/>
        <v>0.35297250225833321</v>
      </c>
      <c r="L45">
        <f t="shared" si="5"/>
        <v>0.87356203545603106</v>
      </c>
      <c r="M45">
        <f t="shared" si="6"/>
        <v>1.3172458727817389</v>
      </c>
    </row>
    <row r="46" spans="1:13" x14ac:dyDescent="0.25">
      <c r="A46">
        <f>'CO2 Concentration Data'!A46/60000</f>
        <v>3.6042166666666668</v>
      </c>
      <c r="C46">
        <f>'CO2 Concentration Data'!G46</f>
        <v>400.49668537396718</v>
      </c>
      <c r="D46">
        <f>'CO2 Concentration Data'!H46</f>
        <v>401.62633782876924</v>
      </c>
      <c r="E46">
        <f>'CO2 Concentration Data'!I46</f>
        <v>402.66608197561487</v>
      </c>
      <c r="F46">
        <f>'CO2 Concentration Data'!K46-'CO2 Concentration Data'!$N$2</f>
        <v>401.71534195161331</v>
      </c>
      <c r="J46">
        <f t="shared" si="3"/>
        <v>3.5204500000000003</v>
      </c>
      <c r="K46">
        <f t="shared" si="4"/>
        <v>0.3743133840389713</v>
      </c>
      <c r="L46">
        <f t="shared" si="5"/>
        <v>0.94718910901254505</v>
      </c>
      <c r="M46">
        <f t="shared" si="6"/>
        <v>2.9146765459455017</v>
      </c>
    </row>
    <row r="47" spans="1:13" x14ac:dyDescent="0.25">
      <c r="A47">
        <f>'CO2 Concentration Data'!A47/60000</f>
        <v>3.6870500000000002</v>
      </c>
      <c r="C47">
        <f>'CO2 Concentration Data'!G47</f>
        <v>405.07257268108731</v>
      </c>
      <c r="D47">
        <f>'CO2 Concentration Data'!H47</f>
        <v>401.82858434163734</v>
      </c>
      <c r="E47">
        <f>'CO2 Concentration Data'!I47</f>
        <v>402.66608197561487</v>
      </c>
      <c r="F47">
        <f>'CO2 Concentration Data'!K47-'CO2 Concentration Data'!$N$2</f>
        <v>401.55427742542281</v>
      </c>
      <c r="J47">
        <f t="shared" si="3"/>
        <v>3.6043166666666657</v>
      </c>
      <c r="K47">
        <f t="shared" si="4"/>
        <v>0.40856212795705987</v>
      </c>
      <c r="L47">
        <f t="shared" si="5"/>
        <v>0.97511239073264422</v>
      </c>
      <c r="M47">
        <f t="shared" si="6"/>
        <v>1.8410225350492735</v>
      </c>
    </row>
    <row r="48" spans="1:13" x14ac:dyDescent="0.25">
      <c r="A48">
        <f>'CO2 Concentration Data'!A48/60000</f>
        <v>3.7704</v>
      </c>
      <c r="C48">
        <f>'CO2 Concentration Data'!G48</f>
        <v>404.83379239774968</v>
      </c>
      <c r="D48">
        <f>'CO2 Concentration Data'!H48</f>
        <v>401.38368892701243</v>
      </c>
      <c r="E48">
        <f>'CO2 Concentration Data'!I48</f>
        <v>402.66608197561487</v>
      </c>
      <c r="F48">
        <f>'CO2 Concentration Data'!K48-'CO2 Concentration Data'!$N$2</f>
        <v>401.38142933321109</v>
      </c>
      <c r="J48">
        <f t="shared" si="3"/>
        <v>3.6870833333333337</v>
      </c>
      <c r="K48">
        <f t="shared" si="4"/>
        <v>0.44088332307939959</v>
      </c>
      <c r="L48">
        <f t="shared" si="5"/>
        <v>0.97648421369253968</v>
      </c>
      <c r="M48">
        <f t="shared" si="6"/>
        <v>1.6719612787617391</v>
      </c>
    </row>
    <row r="49" spans="1:13" x14ac:dyDescent="0.25">
      <c r="A49">
        <f>'CO2 Concentration Data'!A49/60000</f>
        <v>3.8537333333333335</v>
      </c>
      <c r="C49">
        <f>'CO2 Concentration Data'!G49</f>
        <v>404.63485392372814</v>
      </c>
      <c r="D49">
        <f>'CO2 Concentration Data'!H49</f>
        <v>401.62633782876924</v>
      </c>
      <c r="E49">
        <f>'CO2 Concentration Data'!I49</f>
        <v>401.56134794989202</v>
      </c>
      <c r="F49">
        <f>'CO2 Concentration Data'!K49-'CO2 Concentration Data'!$N$2</f>
        <v>401.20858006248562</v>
      </c>
      <c r="J49">
        <f t="shared" si="3"/>
        <v>3.7709166666666682</v>
      </c>
      <c r="K49">
        <f t="shared" si="4"/>
        <v>0.6638686520859689</v>
      </c>
      <c r="L49">
        <f t="shared" si="5"/>
        <v>0.91301517615554761</v>
      </c>
      <c r="M49">
        <f t="shared" si="6"/>
        <v>1.6106261590227506</v>
      </c>
    </row>
    <row r="50" spans="1:13" x14ac:dyDescent="0.25">
      <c r="A50">
        <f>'CO2 Concentration Data'!A50/60000</f>
        <v>3.9371166666666668</v>
      </c>
      <c r="C50">
        <f>'CO2 Concentration Data'!G50</f>
        <v>404.19718689347582</v>
      </c>
      <c r="D50">
        <f>'CO2 Concentration Data'!H50</f>
        <v>401.62633782876924</v>
      </c>
      <c r="E50">
        <f>'CO2 Concentration Data'!I50</f>
        <v>402.66608197561487</v>
      </c>
      <c r="F50">
        <f>'CO2 Concentration Data'!K50-'CO2 Concentration Data'!$N$2</f>
        <v>401.14376161051592</v>
      </c>
      <c r="J50">
        <f t="shared" si="3"/>
        <v>3.8545499999999997</v>
      </c>
      <c r="K50">
        <f t="shared" si="4"/>
        <v>0.5511004660039206</v>
      </c>
      <c r="L50">
        <f t="shared" si="5"/>
        <v>0.9855640998670725</v>
      </c>
      <c r="M50">
        <f t="shared" si="6"/>
        <v>1.3741891538961648</v>
      </c>
    </row>
    <row r="51" spans="1:13" x14ac:dyDescent="0.25">
      <c r="A51">
        <f>'CO2 Concentration Data'!A51/60000</f>
        <v>4.0204166666666667</v>
      </c>
      <c r="C51">
        <f>'CO2 Concentration Data'!G51</f>
        <v>405.27150717610061</v>
      </c>
      <c r="D51">
        <f>'CO2 Concentration Data'!H51</f>
        <v>402.07123324339426</v>
      </c>
      <c r="E51">
        <f>'CO2 Concentration Data'!I51</f>
        <v>403.16823380548885</v>
      </c>
      <c r="F51">
        <f>'CO2 Concentration Data'!K51-'CO2 Concentration Data'!$N$2</f>
        <v>401.08090754452735</v>
      </c>
      <c r="J51">
        <f t="shared" si="3"/>
        <v>3.9377833333333321</v>
      </c>
      <c r="K51">
        <f t="shared" si="4"/>
        <v>0.50963821971867218</v>
      </c>
      <c r="L51">
        <f t="shared" si="5"/>
        <v>0.89077797077816656</v>
      </c>
      <c r="M51">
        <f t="shared" si="6"/>
        <v>1.2348579970062759</v>
      </c>
    </row>
    <row r="52" spans="1:13" x14ac:dyDescent="0.25">
      <c r="A52">
        <f>'CO2 Concentration Data'!A52/60000</f>
        <v>4.1037333333333335</v>
      </c>
      <c r="C52">
        <f>'CO2 Concentration Data'!G52</f>
        <v>405.27150717610061</v>
      </c>
      <c r="D52">
        <f>'CO2 Concentration Data'!H52</f>
        <v>401.18149094554246</v>
      </c>
      <c r="E52">
        <f>'CO2 Concentration Data'!I52</f>
        <v>404.87556007009709</v>
      </c>
      <c r="F52">
        <f>'CO2 Concentration Data'!K52-'CO2 Concentration Data'!$N$2</f>
        <v>400.96305538512297</v>
      </c>
      <c r="J52">
        <f t="shared" si="3"/>
        <v>4.0204333333333331</v>
      </c>
      <c r="K52">
        <f t="shared" si="4"/>
        <v>0.42054939745295283</v>
      </c>
      <c r="L52">
        <f t="shared" si="5"/>
        <v>0.9759770695740928</v>
      </c>
      <c r="M52">
        <f t="shared" si="6"/>
        <v>1.2806581450614123</v>
      </c>
    </row>
    <row r="53" spans="1:13" x14ac:dyDescent="0.25">
      <c r="A53">
        <f>'CO2 Concentration Data'!A53/60000</f>
        <v>4.1872833333333332</v>
      </c>
      <c r="C53">
        <f>'CO2 Concentration Data'!G53</f>
        <v>405.27150717610061</v>
      </c>
      <c r="D53">
        <f>'CO2 Concentration Data'!H53</f>
        <v>401.18149094554246</v>
      </c>
      <c r="E53">
        <f>'CO2 Concentration Data'!I53</f>
        <v>402.06351986583923</v>
      </c>
      <c r="F53">
        <f>'CO2 Concentration Data'!K53-'CO2 Concentration Data'!$N$2</f>
        <v>401.01608791404396</v>
      </c>
      <c r="J53">
        <f t="shared" si="3"/>
        <v>4.1043500000000002</v>
      </c>
      <c r="K53">
        <f t="shared" si="4"/>
        <v>0.40155990746549891</v>
      </c>
      <c r="L53">
        <f t="shared" si="5"/>
        <v>0.95899544734038533</v>
      </c>
      <c r="M53">
        <f t="shared" si="6"/>
        <v>1.3338929336409231</v>
      </c>
    </row>
    <row r="54" spans="1:13" x14ac:dyDescent="0.25">
      <c r="A54">
        <f>'CO2 Concentration Data'!A54/60000</f>
        <v>4.2703833333333332</v>
      </c>
      <c r="C54">
        <f>'CO2 Concentration Data'!G54</f>
        <v>405.70917420635294</v>
      </c>
      <c r="D54">
        <f>'CO2 Concentration Data'!H54</f>
        <v>400.53439350516436</v>
      </c>
      <c r="E54">
        <f>'CO2 Concentration Data'!I54</f>
        <v>401.56134794989202</v>
      </c>
      <c r="F54">
        <f>'CO2 Concentration Data'!K54-'CO2 Concentration Data'!$N$2</f>
        <v>401.05930028083009</v>
      </c>
      <c r="J54">
        <f t="shared" si="3"/>
        <v>4.1870833333333337</v>
      </c>
      <c r="K54">
        <f t="shared" si="4"/>
        <v>0.46055027047001029</v>
      </c>
      <c r="L54">
        <f t="shared" si="5"/>
        <v>0.94157348501710936</v>
      </c>
      <c r="M54">
        <f t="shared" si="6"/>
        <v>1.3549494086704137</v>
      </c>
    </row>
    <row r="55" spans="1:13" x14ac:dyDescent="0.25">
      <c r="A55">
        <f>'CO2 Concentration Data'!A55/60000</f>
        <v>4.3537166666666662</v>
      </c>
      <c r="C55">
        <f>'CO2 Concentration Data'!G55</f>
        <v>405.90816042847314</v>
      </c>
      <c r="D55">
        <f>'CO2 Concentration Data'!H55</f>
        <v>401.38368892701243</v>
      </c>
      <c r="E55">
        <f>'CO2 Concentration Data'!I55</f>
        <v>401.56134794989202</v>
      </c>
      <c r="F55">
        <f>'CO2 Concentration Data'!K55-'CO2 Concentration Data'!$N$2</f>
        <v>401.11233398826482</v>
      </c>
      <c r="J55">
        <f t="shared" si="3"/>
        <v>4.2703999999999986</v>
      </c>
      <c r="K55">
        <f t="shared" si="4"/>
        <v>0.44155569263889061</v>
      </c>
      <c r="L55">
        <f t="shared" si="5"/>
        <v>0.96938981075340136</v>
      </c>
      <c r="M55">
        <f t="shared" si="6"/>
        <v>1.2831410044721283</v>
      </c>
    </row>
    <row r="56" spans="1:13" x14ac:dyDescent="0.25">
      <c r="A56">
        <f>'CO2 Concentration Data'!A56/60000</f>
        <v>4.4370666666666665</v>
      </c>
      <c r="C56">
        <f>'CO2 Concentration Data'!G56</f>
        <v>405.70917420635294</v>
      </c>
      <c r="D56">
        <f>'CO2 Concentration Data'!H56</f>
        <v>401.18149094554246</v>
      </c>
      <c r="E56">
        <f>'CO2 Concentration Data'!I56</f>
        <v>402.66608197561487</v>
      </c>
      <c r="F56">
        <f>'CO2 Concentration Data'!K56-'CO2 Concentration Data'!$N$2</f>
        <v>401.10251264761609</v>
      </c>
      <c r="J56">
        <f t="shared" si="3"/>
        <v>4.3537500000000016</v>
      </c>
      <c r="K56">
        <f t="shared" si="4"/>
        <v>0.40523630998939775</v>
      </c>
      <c r="L56">
        <f t="shared" si="5"/>
        <v>0.96571977587470481</v>
      </c>
      <c r="M56">
        <f t="shared" si="6"/>
        <v>1.5302615169700202</v>
      </c>
    </row>
    <row r="57" spans="1:13" x14ac:dyDescent="0.25">
      <c r="A57">
        <f>'CO2 Concentration Data'!A57/60000</f>
        <v>4.5204000000000004</v>
      </c>
      <c r="C57">
        <f>'CO2 Concentration Data'!G57</f>
        <v>404.63485392372814</v>
      </c>
      <c r="D57">
        <f>'CO2 Concentration Data'!H57</f>
        <v>401.18149094554246</v>
      </c>
      <c r="E57">
        <f>'CO2 Concentration Data'!I57</f>
        <v>402.06351986583923</v>
      </c>
      <c r="F57">
        <f>'CO2 Concentration Data'!K57-'CO2 Concentration Data'!$N$2</f>
        <v>401.13393909135357</v>
      </c>
      <c r="J57">
        <f t="shared" si="3"/>
        <v>4.4372166666666679</v>
      </c>
      <c r="K57">
        <f t="shared" si="4"/>
        <v>0.38472970551303376</v>
      </c>
      <c r="L57">
        <f t="shared" si="5"/>
        <v>0.97483266109451416</v>
      </c>
      <c r="M57">
        <f t="shared" si="6"/>
        <v>1.5734410916132278</v>
      </c>
    </row>
    <row r="58" spans="1:13" x14ac:dyDescent="0.25">
      <c r="A58">
        <f>'CO2 Concentration Data'!A58/60000</f>
        <v>4.6037333333333335</v>
      </c>
      <c r="C58">
        <f>'CO2 Concentration Data'!G58</f>
        <v>405.70917420635294</v>
      </c>
      <c r="D58">
        <f>'CO2 Concentration Data'!H58</f>
        <v>401.62633782876924</v>
      </c>
      <c r="E58">
        <f>'CO2 Concentration Data'!I58</f>
        <v>409.79665804589894</v>
      </c>
      <c r="F58">
        <f>'CO2 Concentration Data'!K58-'CO2 Concentration Data'!$N$2</f>
        <v>401.02787265857881</v>
      </c>
      <c r="J58">
        <f t="shared" si="3"/>
        <v>4.5213166666666673</v>
      </c>
      <c r="K58">
        <f t="shared" si="4"/>
        <v>0.44003613182087287</v>
      </c>
      <c r="L58">
        <f t="shared" si="5"/>
        <v>1.0002540220640468</v>
      </c>
      <c r="M58">
        <f t="shared" si="6"/>
        <v>1.1187415718391809</v>
      </c>
    </row>
    <row r="59" spans="1:13" x14ac:dyDescent="0.25">
      <c r="A59">
        <f>'CO2 Concentration Data'!A59/60000</f>
        <v>4.6870666666666665</v>
      </c>
      <c r="C59">
        <f>'CO2 Concentration Data'!G59</f>
        <v>405.90816042847314</v>
      </c>
      <c r="D59">
        <f>'CO2 Concentration Data'!H59</f>
        <v>401.62633782876924</v>
      </c>
      <c r="E59">
        <f>'CO2 Concentration Data'!I59</f>
        <v>408.69191397713956</v>
      </c>
      <c r="F59">
        <f>'CO2 Concentration Data'!K59-'CO2 Concentration Data'!$N$2</f>
        <v>401.03965740311378</v>
      </c>
      <c r="J59">
        <f t="shared" si="3"/>
        <v>4.6045333333333325</v>
      </c>
      <c r="K59">
        <f t="shared" si="4"/>
        <v>0.39445435591248074</v>
      </c>
      <c r="L59">
        <f t="shared" si="5"/>
        <v>0.94031522928740796</v>
      </c>
      <c r="M59">
        <f t="shared" si="6"/>
        <v>1.1766689437109419</v>
      </c>
    </row>
    <row r="60" spans="1:13" x14ac:dyDescent="0.25">
      <c r="A60">
        <f>'CO2 Concentration Data'!A60/60000</f>
        <v>4.7706333333333335</v>
      </c>
      <c r="C60">
        <f>'CO2 Concentration Data'!G60</f>
        <v>406.34582745872547</v>
      </c>
      <c r="D60">
        <f>'CO2 Concentration Data'!H60</f>
        <v>401.38368892701243</v>
      </c>
      <c r="E60">
        <f>'CO2 Concentration Data'!I60</f>
        <v>402.66608197561487</v>
      </c>
      <c r="F60">
        <f>'CO2 Concentration Data'!K60-'CO2 Concentration Data'!$N$2</f>
        <v>400.89037879997181</v>
      </c>
      <c r="J60">
        <f t="shared" si="3"/>
        <v>4.6870833333333337</v>
      </c>
      <c r="K60">
        <f t="shared" si="4"/>
        <v>0.36900180965453744</v>
      </c>
      <c r="L60">
        <f t="shared" si="5"/>
        <v>0.97243038628102063</v>
      </c>
      <c r="M60">
        <f t="shared" si="6"/>
        <v>1.1549939646429159</v>
      </c>
    </row>
    <row r="61" spans="1:13" x14ac:dyDescent="0.25">
      <c r="A61">
        <f>'CO2 Concentration Data'!A61/60000</f>
        <v>4.8537166666666662</v>
      </c>
      <c r="C61">
        <f>'CO2 Concentration Data'!G61</f>
        <v>404.39612138848912</v>
      </c>
      <c r="D61">
        <f>'CO2 Concentration Data'!H61</f>
        <v>401.82858434163734</v>
      </c>
      <c r="E61">
        <f>'CO2 Concentration Data'!I61</f>
        <v>402.66608197561487</v>
      </c>
      <c r="F61">
        <f>'CO2 Concentration Data'!K61-'CO2 Concentration Data'!$N$2</f>
        <v>400.90019915852571</v>
      </c>
      <c r="J61">
        <f t="shared" si="3"/>
        <v>4.771133333333335</v>
      </c>
      <c r="K61">
        <f t="shared" si="4"/>
        <v>0.41625098376758241</v>
      </c>
      <c r="L61">
        <f t="shared" si="5"/>
        <v>0.96631021368669889</v>
      </c>
      <c r="M61">
        <f t="shared" si="6"/>
        <v>1.0484460390739898</v>
      </c>
    </row>
    <row r="62" spans="1:13" x14ac:dyDescent="0.25">
      <c r="A62">
        <f>'CO2 Concentration Data'!A62/60000</f>
        <v>4.9371</v>
      </c>
      <c r="C62">
        <f>'CO2 Concentration Data'!G62</f>
        <v>405.27150717610061</v>
      </c>
      <c r="D62">
        <f>'CO2 Concentration Data'!H62</f>
        <v>402.07123324339426</v>
      </c>
      <c r="E62">
        <f>'CO2 Concentration Data'!I62</f>
        <v>409.19406580701354</v>
      </c>
      <c r="F62">
        <f>'CO2 Concentration Data'!K62-'CO2 Concentration Data'!$N$2</f>
        <v>400.81573920377252</v>
      </c>
      <c r="J62">
        <f t="shared" si="3"/>
        <v>4.8537500000000016</v>
      </c>
      <c r="K62">
        <f t="shared" si="4"/>
        <v>0.39964380647739683</v>
      </c>
      <c r="L62">
        <f t="shared" si="5"/>
        <v>0.95382331812894927</v>
      </c>
      <c r="M62">
        <f t="shared" si="6"/>
        <v>1.2855771440398209</v>
      </c>
    </row>
    <row r="63" spans="1:13" x14ac:dyDescent="0.25">
      <c r="A63">
        <f>'CO2 Concentration Data'!A63/60000</f>
        <v>5.0204333333333331</v>
      </c>
      <c r="C63">
        <f>'CO2 Concentration Data'!G63</f>
        <v>404.63485392372814</v>
      </c>
      <c r="D63">
        <f>'CO2 Concentration Data'!H63</f>
        <v>401.18149094554246</v>
      </c>
      <c r="E63">
        <f>'CO2 Concentration Data'!I63</f>
        <v>399.3518999845196</v>
      </c>
      <c r="F63">
        <f>'CO2 Concentration Data'!K63-'CO2 Concentration Data'!$N$2</f>
        <v>400.55842997829382</v>
      </c>
      <c r="J63">
        <f t="shared" si="3"/>
        <v>4.9379833333333316</v>
      </c>
      <c r="K63">
        <f t="shared" si="4"/>
        <v>0.37709226054243233</v>
      </c>
      <c r="L63">
        <f t="shared" si="5"/>
        <v>1.012113268306895</v>
      </c>
      <c r="M63">
        <f t="shared" si="6"/>
        <v>1.1368784349096823</v>
      </c>
    </row>
    <row r="64" spans="1:13" x14ac:dyDescent="0.25">
      <c r="A64">
        <f>'CO2 Concentration Data'!A64/60000</f>
        <v>5.1037333333333335</v>
      </c>
      <c r="C64">
        <f>'CO2 Concentration Data'!G64</f>
        <v>405.07257268108731</v>
      </c>
      <c r="D64">
        <f>'CO2 Concentration Data'!H64</f>
        <v>401.38368892701243</v>
      </c>
      <c r="E64">
        <f>'CO2 Concentration Data'!I64</f>
        <v>404.27296783121164</v>
      </c>
      <c r="F64">
        <f>'CO2 Concentration Data'!K64-'CO2 Concentration Data'!$N$2</f>
        <v>400.42879287793556</v>
      </c>
      <c r="J64">
        <f t="shared" si="3"/>
        <v>5.0204333333333331</v>
      </c>
      <c r="K64">
        <f t="shared" si="4"/>
        <v>0.38622594311881947</v>
      </c>
      <c r="L64">
        <f t="shared" si="5"/>
        <v>0.9899095962962613</v>
      </c>
      <c r="M64">
        <f t="shared" si="6"/>
        <v>1.1007017048246965</v>
      </c>
    </row>
    <row r="65" spans="1:13" x14ac:dyDescent="0.25">
      <c r="A65">
        <f>'CO2 Concentration Data'!A65/60000</f>
        <v>5.1870833333333337</v>
      </c>
      <c r="C65">
        <f>'CO2 Concentration Data'!G65</f>
        <v>404.83379239774968</v>
      </c>
      <c r="D65">
        <f>'CO2 Concentration Data'!H65</f>
        <v>400.93884204378554</v>
      </c>
      <c r="E65">
        <f>'CO2 Concentration Data'!I65</f>
        <v>403.16823380548885</v>
      </c>
      <c r="F65">
        <f>'CO2 Concentration Data'!K65-'CO2 Concentration Data'!$N$2</f>
        <v>400.21469680491879</v>
      </c>
      <c r="J65">
        <f t="shared" si="3"/>
        <v>5.105833333333333</v>
      </c>
      <c r="K65">
        <f t="shared" si="4"/>
        <v>0.38405228764052679</v>
      </c>
      <c r="L65">
        <f t="shared" si="5"/>
        <v>0.88324355046024483</v>
      </c>
      <c r="M65">
        <f t="shared" si="6"/>
        <v>1.026765691236631</v>
      </c>
    </row>
    <row r="66" spans="1:13" x14ac:dyDescent="0.25">
      <c r="A66">
        <f>'CO2 Concentration Data'!A66/60000</f>
        <v>5.2704000000000004</v>
      </c>
      <c r="C66">
        <f>'CO2 Concentration Data'!G66</f>
        <v>404.39612138848912</v>
      </c>
      <c r="D66">
        <f>'CO2 Concentration Data'!H66</f>
        <v>401.62633782876924</v>
      </c>
      <c r="E66">
        <f>'CO2 Concentration Data'!I66</f>
        <v>403.77082604437425</v>
      </c>
      <c r="F66">
        <f>'CO2 Concentration Data'!K66-'CO2 Concentration Data'!$N$2</f>
        <v>399.93578129783754</v>
      </c>
      <c r="J66">
        <f t="shared" si="3"/>
        <v>5.1871833333333335</v>
      </c>
      <c r="K66">
        <f t="shared" si="4"/>
        <v>0.39587717557325702</v>
      </c>
      <c r="L66">
        <f t="shared" si="5"/>
        <v>0.98239151071025999</v>
      </c>
      <c r="M66">
        <f t="shared" si="6"/>
        <v>1.2242845199851302</v>
      </c>
    </row>
    <row r="67" spans="1:13" x14ac:dyDescent="0.25">
      <c r="A67">
        <f>'CO2 Concentration Data'!A67/60000</f>
        <v>5.354166666666667</v>
      </c>
      <c r="C67">
        <f>'CO2 Concentration Data'!G67</f>
        <v>406.14689296371216</v>
      </c>
      <c r="D67">
        <f>'CO2 Concentration Data'!H67</f>
        <v>401.38368892701243</v>
      </c>
      <c r="E67">
        <f>'CO2 Concentration Data'!I67</f>
        <v>401.56134794989202</v>
      </c>
      <c r="F67">
        <f>'CO2 Concentration Data'!K67-'CO2 Concentration Data'!$N$2</f>
        <v>399.77471677164704</v>
      </c>
      <c r="J67">
        <f t="shared" si="3"/>
        <v>5.2710000000000008</v>
      </c>
      <c r="K67">
        <f t="shared" ref="K67:K98" si="7">(C306-$F306)/(5*0.035314666213*10^6/600)</f>
        <v>0.38739395855006625</v>
      </c>
      <c r="L67">
        <f t="shared" ref="L67:L98" si="8">(D306-$F306)/(5*0.035314666213*10^6/600)</f>
        <v>0.99698691327432942</v>
      </c>
      <c r="M67">
        <f t="shared" ref="M67:M98" si="9">(E306-$F306)/(5*0.035314666213*10^6/600)</f>
        <v>1.3199377721100733</v>
      </c>
    </row>
    <row r="68" spans="1:13" x14ac:dyDescent="0.25">
      <c r="A68">
        <f>'CO2 Concentration Data'!A68/60000</f>
        <v>5.4370666666666665</v>
      </c>
      <c r="C68">
        <f>'CO2 Concentration Data'!G68</f>
        <v>405.27150717610061</v>
      </c>
      <c r="D68">
        <f>'CO2 Concentration Data'!H68</f>
        <v>401.82858434163734</v>
      </c>
      <c r="E68">
        <f>'CO2 Concentration Data'!I68</f>
        <v>404.87556007009709</v>
      </c>
      <c r="F68">
        <f>'CO2 Concentration Data'!K68-'CO2 Concentration Data'!$N$2</f>
        <v>399.57044105718415</v>
      </c>
      <c r="J68">
        <f t="shared" ref="J68:J123" si="10">A307-20</f>
        <v>5.3537999999999997</v>
      </c>
      <c r="K68">
        <f t="shared" si="7"/>
        <v>0.37935486945530161</v>
      </c>
      <c r="L68">
        <f t="shared" si="8"/>
        <v>0.9212012536740527</v>
      </c>
      <c r="M68">
        <f t="shared" si="9"/>
        <v>1.1650771842728158</v>
      </c>
    </row>
    <row r="69" spans="1:13" x14ac:dyDescent="0.25">
      <c r="A69">
        <f>'CO2 Concentration Data'!A69/60000</f>
        <v>5.5204333333333331</v>
      </c>
      <c r="C69">
        <f>'CO2 Concentration Data'!G69</f>
        <v>405.27150717610061</v>
      </c>
      <c r="D69">
        <f>'CO2 Concentration Data'!H69</f>
        <v>401.82858434163734</v>
      </c>
      <c r="E69">
        <f>'CO2 Concentration Data'!I69</f>
        <v>544.87547015289726</v>
      </c>
      <c r="F69">
        <f>'CO2 Concentration Data'!K69-'CO2 Concentration Data'!$N$2</f>
        <v>399.46437482082843</v>
      </c>
      <c r="J69">
        <f t="shared" si="10"/>
        <v>5.4377666666666684</v>
      </c>
      <c r="K69">
        <f t="shared" si="7"/>
        <v>0.42519025947345779</v>
      </c>
      <c r="L69">
        <f t="shared" si="8"/>
        <v>1.050518745874724</v>
      </c>
      <c r="M69">
        <f t="shared" si="9"/>
        <v>1.2176318919077624</v>
      </c>
    </row>
    <row r="70" spans="1:13" x14ac:dyDescent="0.25">
      <c r="A70">
        <f>'CO2 Concentration Data'!A70/60000</f>
        <v>5.6037499999999998</v>
      </c>
      <c r="C70">
        <f>'CO2 Concentration Data'!G70</f>
        <v>404.19718689347582</v>
      </c>
      <c r="D70">
        <f>'CO2 Concentration Data'!H70</f>
        <v>400.93884204378554</v>
      </c>
      <c r="E70">
        <f>'CO2 Concentration Data'!I70</f>
        <v>450.37052589971881</v>
      </c>
      <c r="F70">
        <f>'CO2 Concentration Data'!K70-'CO2 Concentration Data'!$N$2</f>
        <v>399.33670348138389</v>
      </c>
      <c r="J70">
        <f t="shared" si="10"/>
        <v>5.5204833333333347</v>
      </c>
      <c r="K70">
        <f t="shared" si="7"/>
        <v>0.37483780501185271</v>
      </c>
      <c r="L70">
        <f t="shared" si="8"/>
        <v>1.0089498509988333</v>
      </c>
      <c r="M70">
        <f t="shared" si="9"/>
        <v>1.4120909090348206</v>
      </c>
    </row>
    <row r="71" spans="1:13" x14ac:dyDescent="0.25">
      <c r="A71">
        <f>'CO2 Concentration Data'!A71/60000</f>
        <v>5.6871166666666664</v>
      </c>
      <c r="C71">
        <f>'CO2 Concentration Data'!G71</f>
        <v>405.27150717610061</v>
      </c>
      <c r="D71">
        <f>'CO2 Concentration Data'!H71</f>
        <v>400.93884204378554</v>
      </c>
      <c r="E71">
        <f>'CO2 Concentration Data'!I71</f>
        <v>481.70479004082028</v>
      </c>
      <c r="F71">
        <f>'CO2 Concentration Data'!K71-'CO2 Concentration Data'!$N$2</f>
        <v>399.33670348138389</v>
      </c>
      <c r="J71">
        <f t="shared" si="10"/>
        <v>5.6047499999999992</v>
      </c>
      <c r="K71">
        <f t="shared" si="7"/>
        <v>0.36438665235244505</v>
      </c>
      <c r="L71">
        <f t="shared" si="8"/>
        <v>0.93456248821096344</v>
      </c>
      <c r="M71">
        <f t="shared" si="9"/>
        <v>1.0854606110144858</v>
      </c>
    </row>
    <row r="72" spans="1:13" x14ac:dyDescent="0.25">
      <c r="A72">
        <f>'CO2 Concentration Data'!A72/60000</f>
        <v>5.7704166666666667</v>
      </c>
      <c r="C72">
        <f>'CO2 Concentration Data'!G72</f>
        <v>405.70917420635294</v>
      </c>
      <c r="D72">
        <f>'CO2 Concentration Data'!H72</f>
        <v>407.36925633163395</v>
      </c>
      <c r="E72">
        <f>'CO2 Concentration Data'!I72</f>
        <v>518.46232407367086</v>
      </c>
      <c r="F72">
        <f>'CO2 Concentration Data'!K72-'CO2 Concentration Data'!$N$2</f>
        <v>399.43294837709095</v>
      </c>
      <c r="J72">
        <f t="shared" si="10"/>
        <v>5.6889000000000003</v>
      </c>
      <c r="K72">
        <f t="shared" si="7"/>
        <v>0.52986554967337518</v>
      </c>
      <c r="L72">
        <f t="shared" si="8"/>
        <v>0.96009731194245529</v>
      </c>
      <c r="M72">
        <f t="shared" si="9"/>
        <v>1.3437761450973407</v>
      </c>
    </row>
    <row r="73" spans="1:13" x14ac:dyDescent="0.25">
      <c r="A73">
        <f>'CO2 Concentration Data'!A73/60000</f>
        <v>5.8537833333333333</v>
      </c>
      <c r="C73">
        <f>'CO2 Concentration Data'!G73</f>
        <v>405.90816042847314</v>
      </c>
      <c r="D73">
        <f>'CO2 Concentration Data'!H73</f>
        <v>416.22621221273226</v>
      </c>
      <c r="E73">
        <f>'CO2 Concentration Data'!I73</f>
        <v>814.43058247230135</v>
      </c>
      <c r="F73">
        <f>'CO2 Concentration Data'!K73-'CO2 Concentration Data'!$N$2</f>
        <v>399.42312821495602</v>
      </c>
      <c r="J73">
        <f t="shared" si="10"/>
        <v>5.7703999999999986</v>
      </c>
      <c r="K73">
        <f t="shared" si="7"/>
        <v>0.37736808667474703</v>
      </c>
      <c r="L73">
        <f t="shared" si="8"/>
        <v>0.94321521142810238</v>
      </c>
      <c r="M73">
        <f t="shared" si="9"/>
        <v>2.2331993872496878</v>
      </c>
    </row>
    <row r="74" spans="1:13" x14ac:dyDescent="0.25">
      <c r="A74">
        <f>'CO2 Concentration Data'!A74/60000</f>
        <v>5.9378833333333336</v>
      </c>
      <c r="C74">
        <f>'CO2 Concentration Data'!G74</f>
        <v>408.53431381229944</v>
      </c>
      <c r="D74">
        <f>'CO2 Concentration Data'!H74</f>
        <v>410.48334224126569</v>
      </c>
      <c r="E74">
        <f>'CO2 Concentration Data'!I74</f>
        <v>580.5283002891349</v>
      </c>
      <c r="F74">
        <f>'CO2 Concentration Data'!K74-'CO2 Concentration Data'!$N$2</f>
        <v>399.5095527521093</v>
      </c>
      <c r="J74">
        <f t="shared" si="10"/>
        <v>5.8537500000000016</v>
      </c>
      <c r="K74">
        <f t="shared" si="7"/>
        <v>0.48142628845414154</v>
      </c>
      <c r="L74">
        <f t="shared" si="8"/>
        <v>0.91609286782189625</v>
      </c>
      <c r="M74">
        <f t="shared" si="9"/>
        <v>1.3487959707146233</v>
      </c>
    </row>
    <row r="75" spans="1:13" x14ac:dyDescent="0.25">
      <c r="A75">
        <f>'CO2 Concentration Data'!A75/60000</f>
        <v>6.0204500000000003</v>
      </c>
      <c r="C75">
        <f>'CO2 Concentration Data'!G75</f>
        <v>415.05987933659833</v>
      </c>
      <c r="D75">
        <f>'CO2 Concentration Data'!H75</f>
        <v>429.49144483993535</v>
      </c>
      <c r="E75">
        <f>'CO2 Concentration Data'!I75</f>
        <v>607.94579020025571</v>
      </c>
      <c r="F75">
        <f>'CO2 Concentration Data'!K75-'CO2 Concentration Data'!$N$2</f>
        <v>399.38973718881851</v>
      </c>
      <c r="J75">
        <f t="shared" si="10"/>
        <v>5.9372000000000007</v>
      </c>
      <c r="K75">
        <f t="shared" si="7"/>
        <v>0.3948200183304057</v>
      </c>
      <c r="L75">
        <f t="shared" si="8"/>
        <v>1.0196383516297538</v>
      </c>
      <c r="M75">
        <f t="shared" si="9"/>
        <v>1.1791139656148131</v>
      </c>
    </row>
    <row r="76" spans="1:13" x14ac:dyDescent="0.25">
      <c r="A76">
        <f>'CO2 Concentration Data'!A76/60000</f>
        <v>6.1037833333333333</v>
      </c>
      <c r="C76">
        <f>'CO2 Concentration Data'!G76</f>
        <v>406.58455999396443</v>
      </c>
      <c r="D76">
        <f>'CO2 Concentration Data'!H76</f>
        <v>438.3079983321449</v>
      </c>
      <c r="E76">
        <f>'CO2 Concentration Data'!I76</f>
        <v>541.56130824787522</v>
      </c>
      <c r="F76">
        <f>'CO2 Concentration Data'!K76-'CO2 Concentration Data'!$N$2</f>
        <v>399.05778915281633</v>
      </c>
      <c r="J76">
        <f t="shared" si="10"/>
        <v>6.0204666666666675</v>
      </c>
      <c r="K76">
        <f t="shared" si="7"/>
        <v>0.39857242918468649</v>
      </c>
      <c r="L76">
        <f t="shared" si="8"/>
        <v>1.045166293832877</v>
      </c>
      <c r="M76">
        <f t="shared" si="9"/>
        <v>1.4029500728877065</v>
      </c>
    </row>
    <row r="77" spans="1:13" x14ac:dyDescent="0.25">
      <c r="A77">
        <f>'CO2 Concentration Data'!A77/60000</f>
        <v>6.1871</v>
      </c>
      <c r="C77">
        <f>'CO2 Concentration Data'!G77</f>
        <v>418.76035300304949</v>
      </c>
      <c r="D77">
        <f>'CO2 Concentration Data'!H77</f>
        <v>433.00997524390522</v>
      </c>
      <c r="E77">
        <f>'CO2 Concentration Data'!I77</f>
        <v>564.55985201306817</v>
      </c>
      <c r="F77">
        <f>'CO2 Concentration Data'!K77-'CO2 Concentration Data'!$N$2</f>
        <v>398.68262875002807</v>
      </c>
      <c r="J77">
        <f t="shared" si="10"/>
        <v>6.1037999999999997</v>
      </c>
      <c r="K77">
        <f t="shared" si="7"/>
        <v>0.37603132926479277</v>
      </c>
      <c r="L77">
        <f t="shared" si="8"/>
        <v>0.93128548192091543</v>
      </c>
      <c r="M77">
        <f t="shared" si="9"/>
        <v>1.0667786618504587</v>
      </c>
    </row>
    <row r="78" spans="1:13" x14ac:dyDescent="0.25">
      <c r="A78">
        <f>'CO2 Concentration Data'!A78/60000</f>
        <v>6.2704166666666667</v>
      </c>
      <c r="C78">
        <f>'CO2 Concentration Data'!G78</f>
        <v>411.79707270039961</v>
      </c>
      <c r="D78">
        <f>'CO2 Concentration Data'!H78</f>
        <v>432.36292633492519</v>
      </c>
      <c r="E78">
        <f>'CO2 Concentration Data'!I78</f>
        <v>558.03186818166955</v>
      </c>
      <c r="F78">
        <f>'CO2 Concentration Data'!K78-'CO2 Concentration Data'!$N$2</f>
        <v>398.39192967692566</v>
      </c>
      <c r="J78">
        <f t="shared" si="10"/>
        <v>6.1871000000000009</v>
      </c>
      <c r="K78">
        <f t="shared" si="7"/>
        <v>0.38258305407058701</v>
      </c>
      <c r="L78">
        <f t="shared" si="8"/>
        <v>0.92379116242597248</v>
      </c>
      <c r="M78">
        <f t="shared" si="9"/>
        <v>1.232559886140546</v>
      </c>
    </row>
    <row r="79" spans="1:13" x14ac:dyDescent="0.25">
      <c r="A79">
        <f>'CO2 Concentration Data'!A79/60000</f>
        <v>6.3538333333333332</v>
      </c>
      <c r="C79">
        <f>'CO2 Concentration Data'!G79</f>
        <v>414.62216057923922</v>
      </c>
      <c r="D79">
        <f>'CO2 Concentration Data'!H79</f>
        <v>465.72825846008413</v>
      </c>
      <c r="E79">
        <f>'CO2 Concentration Data'!I79</f>
        <v>555.21983802044826</v>
      </c>
      <c r="F79">
        <f>'CO2 Concentration Data'!K79-'CO2 Concentration Data'!$N$2</f>
        <v>398.2092600476463</v>
      </c>
      <c r="J79">
        <f t="shared" si="10"/>
        <v>6.2704833333333347</v>
      </c>
      <c r="K79">
        <f t="shared" si="7"/>
        <v>0.36784540294513912</v>
      </c>
      <c r="L79">
        <f t="shared" si="8"/>
        <v>0.95003938663044074</v>
      </c>
      <c r="M79">
        <f t="shared" si="9"/>
        <v>1.3223125328561116</v>
      </c>
    </row>
    <row r="80" spans="1:13" x14ac:dyDescent="0.25">
      <c r="A80">
        <f>'CO2 Concentration Data'!A80/60000</f>
        <v>6.4370666666666665</v>
      </c>
      <c r="C80">
        <f>'CO2 Concentration Data'!G80</f>
        <v>418.32263822469849</v>
      </c>
      <c r="D80">
        <f>'CO2 Concentration Data'!H80</f>
        <v>473.25061707153753</v>
      </c>
      <c r="E80">
        <f>'CO2 Concentration Data'!I80</f>
        <v>614.57415418244614</v>
      </c>
      <c r="F80">
        <f>'CO2 Concentration Data'!K80-'CO2 Concentration Data'!$N$2</f>
        <v>398.18765376604381</v>
      </c>
      <c r="J80">
        <f t="shared" si="10"/>
        <v>6.3548666666666662</v>
      </c>
      <c r="K80">
        <f t="shared" si="7"/>
        <v>0.36399404245929839</v>
      </c>
      <c r="L80">
        <f t="shared" si="8"/>
        <v>0.93799337082321654</v>
      </c>
      <c r="M80">
        <f t="shared" si="9"/>
        <v>1.601523419511601</v>
      </c>
    </row>
    <row r="81" spans="1:13" x14ac:dyDescent="0.25">
      <c r="A81">
        <f>'CO2 Concentration Data'!A81/60000</f>
        <v>6.5204000000000004</v>
      </c>
      <c r="C81">
        <f>'CO2 Concentration Data'!G81</f>
        <v>417.88496721543794</v>
      </c>
      <c r="D81">
        <f>'CO2 Concentration Data'!H81</f>
        <v>502.45031730806545</v>
      </c>
      <c r="E81">
        <f>'CO2 Concentration Data'!I81</f>
        <v>766.12357643842176</v>
      </c>
      <c r="F81">
        <f>'CO2 Concentration Data'!K81-'CO2 Concentration Data'!$N$2</f>
        <v>398.15622751872536</v>
      </c>
      <c r="J81">
        <f t="shared" si="10"/>
        <v>6.4370666666666665</v>
      </c>
      <c r="K81">
        <f t="shared" si="7"/>
        <v>0.38723289727070248</v>
      </c>
      <c r="L81">
        <f t="shared" si="8"/>
        <v>0.96903036022466305</v>
      </c>
      <c r="M81">
        <f t="shared" si="9"/>
        <v>1.1728075292504374</v>
      </c>
    </row>
    <row r="82" spans="1:13" x14ac:dyDescent="0.25">
      <c r="A82">
        <f>'CO2 Concentration Data'!A82/60000</f>
        <v>6.6037333333333335</v>
      </c>
      <c r="C82">
        <f>'CO2 Concentration Data'!G82</f>
        <v>440.08781717216107</v>
      </c>
      <c r="D82">
        <f>'CO2 Concentration Data'!H82</f>
        <v>514.13830780814988</v>
      </c>
      <c r="E82">
        <f>'CO2 Concentration Data'!I82</f>
        <v>820.9585562606635</v>
      </c>
      <c r="F82">
        <f>'CO2 Concentration Data'!K82-'CO2 Concentration Data'!$N$2</f>
        <v>398.04819787848328</v>
      </c>
      <c r="J82">
        <f t="shared" si="10"/>
        <v>6.5203999999999986</v>
      </c>
      <c r="K82">
        <f t="shared" si="7"/>
        <v>0.37872776748446246</v>
      </c>
      <c r="L82">
        <f t="shared" si="8"/>
        <v>0.98963936388741047</v>
      </c>
      <c r="M82">
        <f t="shared" si="9"/>
        <v>1.3025588265539725</v>
      </c>
    </row>
    <row r="83" spans="1:13" x14ac:dyDescent="0.25">
      <c r="A83">
        <f>'CO2 Concentration Data'!A83/60000</f>
        <v>6.6870666666666665</v>
      </c>
      <c r="C83">
        <f>'CO2 Concentration Data'!G83</f>
        <v>425.92257177972095</v>
      </c>
      <c r="D83">
        <f>'CO2 Concentration Data'!H83</f>
        <v>498.89138451520682</v>
      </c>
      <c r="E83">
        <f>'CO2 Concentration Data'!I83</f>
        <v>806.69747442135144</v>
      </c>
      <c r="F83">
        <f>'CO2 Concentration Data'!K83-'CO2 Concentration Data'!$N$2</f>
        <v>397.98338060502738</v>
      </c>
      <c r="J83">
        <f t="shared" si="10"/>
        <v>6.6037666666666652</v>
      </c>
      <c r="K83">
        <f t="shared" si="7"/>
        <v>0.38021514529418832</v>
      </c>
      <c r="L83">
        <f t="shared" si="8"/>
        <v>1.0076421472477339</v>
      </c>
      <c r="M83">
        <f t="shared" si="9"/>
        <v>1.7093461442430458</v>
      </c>
    </row>
    <row r="84" spans="1:13" x14ac:dyDescent="0.25">
      <c r="A84">
        <f>'CO2 Concentration Data'!A84/60000</f>
        <v>6.7704333333333331</v>
      </c>
      <c r="C84">
        <f>'CO2 Concentration Data'!G84</f>
        <v>423.97286570948461</v>
      </c>
      <c r="D84">
        <f>'CO2 Concentration Data'!H84</f>
        <v>498.24429111911195</v>
      </c>
      <c r="E84">
        <f>'CO2 Concentration Data'!I84</f>
        <v>598.10359424865192</v>
      </c>
      <c r="F84">
        <f>'CO2 Concentration Data'!K84-'CO2 Concentration Data'!$N$2</f>
        <v>397.76928472842951</v>
      </c>
      <c r="J84">
        <f t="shared" si="10"/>
        <v>6.6872166666666679</v>
      </c>
      <c r="K84">
        <f t="shared" si="7"/>
        <v>0.38212472094792876</v>
      </c>
      <c r="L84">
        <f t="shared" si="8"/>
        <v>0.93757636496916197</v>
      </c>
      <c r="M84">
        <f t="shared" si="9"/>
        <v>2.4383750834545546</v>
      </c>
    </row>
    <row r="85" spans="1:13" x14ac:dyDescent="0.25">
      <c r="A85">
        <f>'CO2 Concentration Data'!A85/60000</f>
        <v>6.8537333333333335</v>
      </c>
      <c r="C85">
        <f>'CO2 Concentration Data'!G85</f>
        <v>428.11101038519621</v>
      </c>
      <c r="D85">
        <f>'CO2 Concentration Data'!H85</f>
        <v>504.6342544866734</v>
      </c>
      <c r="E85">
        <f>'CO2 Concentration Data'!I85</f>
        <v>663.98589424204863</v>
      </c>
      <c r="F85">
        <f>'CO2 Concentration Data'!K85-'CO2 Concentration Data'!$N$2</f>
        <v>397.66125390967375</v>
      </c>
      <c r="J85">
        <f t="shared" si="10"/>
        <v>6.7705500000000001</v>
      </c>
      <c r="K85">
        <f t="shared" si="7"/>
        <v>0.39679562915444078</v>
      </c>
      <c r="L85">
        <f t="shared" si="8"/>
        <v>0.97502681559167392</v>
      </c>
      <c r="M85">
        <f t="shared" si="9"/>
        <v>1.6865024534491413</v>
      </c>
    </row>
    <row r="86" spans="1:13" x14ac:dyDescent="0.25">
      <c r="A86">
        <f>'CO2 Concentration Data'!A86/60000</f>
        <v>6.9370666666666665</v>
      </c>
      <c r="C86">
        <f>'CO2 Concentration Data'!G86</f>
        <v>443.35062380835984</v>
      </c>
      <c r="D86">
        <f>'CO2 Concentration Data'!H86</f>
        <v>554.62159853753906</v>
      </c>
      <c r="E86">
        <f>'CO2 Concentration Data'!I86</f>
        <v>590.3704259394824</v>
      </c>
      <c r="F86">
        <f>'CO2 Concentration Data'!K86-'CO2 Concentration Data'!$N$2</f>
        <v>397.60822020223901</v>
      </c>
      <c r="J86">
        <f t="shared" si="10"/>
        <v>6.8540166666666664</v>
      </c>
      <c r="K86">
        <f t="shared" si="7"/>
        <v>0.36285853149326736</v>
      </c>
      <c r="L86">
        <f t="shared" si="8"/>
        <v>0.95482516738321577</v>
      </c>
      <c r="M86">
        <f t="shared" si="9"/>
        <v>1.3936972930033358</v>
      </c>
    </row>
    <row r="87" spans="1:13" x14ac:dyDescent="0.25">
      <c r="A87">
        <f>'CO2 Concentration Data'!A87/60000</f>
        <v>7.0204000000000004</v>
      </c>
      <c r="C87">
        <f>'CO2 Concentration Data'!G87</f>
        <v>444.42494806999287</v>
      </c>
      <c r="D87">
        <f>'CO2 Concentration Data'!H87</f>
        <v>526.51379409321805</v>
      </c>
      <c r="E87">
        <f>'CO2 Concentration Data'!I87</f>
        <v>659.06482639535648</v>
      </c>
      <c r="F87">
        <f>'CO2 Concentration Data'!K87-'CO2 Concentration Data'!$N$2</f>
        <v>397.55322309091798</v>
      </c>
      <c r="J87">
        <f t="shared" si="10"/>
        <v>6.9380666666666677</v>
      </c>
      <c r="K87">
        <f t="shared" si="7"/>
        <v>0.40259794278009398</v>
      </c>
      <c r="L87">
        <f t="shared" si="8"/>
        <v>1.0101983254747116</v>
      </c>
      <c r="M87">
        <f t="shared" si="9"/>
        <v>1.5727143869453706</v>
      </c>
    </row>
    <row r="88" spans="1:13" x14ac:dyDescent="0.25">
      <c r="A88">
        <f>'CO2 Concentration Data'!A88/60000</f>
        <v>7.1048166666666663</v>
      </c>
      <c r="C88">
        <f>'CO2 Concentration Data'!G88</f>
        <v>435.94967647545758</v>
      </c>
      <c r="D88">
        <f>'CO2 Concentration Data'!H88</f>
        <v>525.86674518423797</v>
      </c>
      <c r="E88">
        <f>'CO2 Concentration Data'!I88</f>
        <v>627.73056225425501</v>
      </c>
      <c r="F88">
        <f>'CO2 Concentration Data'!K88-'CO2 Concentration Data'!$N$2</f>
        <v>397.47858428039444</v>
      </c>
      <c r="J88">
        <f t="shared" si="10"/>
        <v>7.0217999999999989</v>
      </c>
      <c r="K88">
        <f t="shared" si="7"/>
        <v>0.52741621108012016</v>
      </c>
      <c r="L88">
        <f t="shared" si="8"/>
        <v>1.0416927540399428</v>
      </c>
      <c r="M88">
        <f t="shared" si="9"/>
        <v>1.5333554994733685</v>
      </c>
    </row>
    <row r="89" spans="1:13" x14ac:dyDescent="0.25">
      <c r="A89">
        <f>'CO2 Concentration Data'!A89/60000</f>
        <v>7.1870500000000002</v>
      </c>
      <c r="C89">
        <f>'CO2 Concentration Data'!G89</f>
        <v>437.46166378833476</v>
      </c>
      <c r="D89">
        <f>'CO2 Concentration Data'!H89</f>
        <v>543.9851054850559</v>
      </c>
      <c r="E89">
        <f>'CO2 Concentration Data'!I89</f>
        <v>708.97873837090617</v>
      </c>
      <c r="F89">
        <f>'CO2 Concentration Data'!K89-'CO2 Concentration Data'!$N$2</f>
        <v>397.5198322611995</v>
      </c>
      <c r="J89">
        <f t="shared" si="10"/>
        <v>7.1037833333333325</v>
      </c>
      <c r="K89">
        <f t="shared" si="7"/>
        <v>0.45693846191705473</v>
      </c>
      <c r="L89">
        <f t="shared" si="8"/>
        <v>1.0368637335191011</v>
      </c>
      <c r="M89">
        <f t="shared" si="9"/>
        <v>1.4129318762207952</v>
      </c>
    </row>
    <row r="90" spans="1:13" x14ac:dyDescent="0.25">
      <c r="A90">
        <f>'CO2 Concentration Data'!A90/60000</f>
        <v>7.2704000000000004</v>
      </c>
      <c r="C90">
        <f>'CO2 Concentration Data'!G90</f>
        <v>450.75157512027027</v>
      </c>
      <c r="D90">
        <f>'CO2 Concentration Data'!H90</f>
        <v>539.5768772703492</v>
      </c>
      <c r="E90">
        <f>'CO2 Concentration Data'!I90</f>
        <v>772.65156026982049</v>
      </c>
      <c r="F90">
        <f>'CO2 Concentration Data'!K90-'CO2 Concentration Data'!$N$2</f>
        <v>397.4019812803088</v>
      </c>
      <c r="J90">
        <f t="shared" si="10"/>
        <v>7.1870833333333337</v>
      </c>
      <c r="K90">
        <f t="shared" si="7"/>
        <v>0.44075364004790424</v>
      </c>
      <c r="L90">
        <f t="shared" si="8"/>
        <v>0.91981704239807194</v>
      </c>
      <c r="M90">
        <f t="shared" si="9"/>
        <v>1.3624647324912418</v>
      </c>
    </row>
    <row r="91" spans="1:13" x14ac:dyDescent="0.25">
      <c r="A91">
        <f>'CO2 Concentration Data'!A91/60000</f>
        <v>7.3537333333333335</v>
      </c>
      <c r="C91">
        <f>'CO2 Concentration Data'!G91</f>
        <v>443.98722931263364</v>
      </c>
      <c r="D91">
        <f>'CO2 Concentration Data'!H91</f>
        <v>556.60328920327902</v>
      </c>
      <c r="E91">
        <f>'CO2 Concentration Data'!I91</f>
        <v>723.84238231999382</v>
      </c>
      <c r="F91">
        <f>'CO2 Concentration Data'!K91-'CO2 Concentration Data'!$N$2</f>
        <v>397.44322926111386</v>
      </c>
      <c r="J91">
        <f t="shared" si="10"/>
        <v>7.2703999999999986</v>
      </c>
      <c r="K91">
        <f t="shared" si="7"/>
        <v>0.43844345614992547</v>
      </c>
      <c r="L91">
        <f t="shared" si="8"/>
        <v>0.93382510006719976</v>
      </c>
      <c r="M91">
        <f t="shared" si="9"/>
        <v>1.2954301458297157</v>
      </c>
    </row>
    <row r="92" spans="1:13" x14ac:dyDescent="0.25">
      <c r="A92">
        <f>'CO2 Concentration Data'!A92/60000</f>
        <v>7.4371</v>
      </c>
      <c r="C92">
        <f>'CO2 Concentration Data'!G92</f>
        <v>444.86261510024519</v>
      </c>
      <c r="D92">
        <f>'CO2 Concentration Data'!H92</f>
        <v>551.06261721328246</v>
      </c>
      <c r="E92">
        <f>'CO2 Concentration Data'!I92</f>
        <v>699.13654241930237</v>
      </c>
      <c r="F92">
        <f>'CO2 Concentration Data'!K92-'CO2 Concentration Data'!$N$2</f>
        <v>397.30377199862062</v>
      </c>
      <c r="J92">
        <f t="shared" si="10"/>
        <v>7.3537500000000016</v>
      </c>
      <c r="K92">
        <f t="shared" si="7"/>
        <v>0.43752545009313198</v>
      </c>
      <c r="L92">
        <f t="shared" si="8"/>
        <v>0.96601329118509371</v>
      </c>
      <c r="M92">
        <f t="shared" si="9"/>
        <v>1.4089643872860276</v>
      </c>
    </row>
    <row r="93" spans="1:13" x14ac:dyDescent="0.25">
      <c r="A93">
        <f>'CO2 Concentration Data'!A93/60000</f>
        <v>7.5204000000000004</v>
      </c>
      <c r="C93">
        <f>'CO2 Concentration Data'!G93</f>
        <v>453.13894822075895</v>
      </c>
      <c r="D93">
        <f>'CO2 Concentration Data'!H93</f>
        <v>550.17287087114744</v>
      </c>
      <c r="E93">
        <f>'CO2 Concentration Data'!I93</f>
        <v>626.12364626954843</v>
      </c>
      <c r="F93">
        <f>'CO2 Concentration Data'!K93-'CO2 Concentration Data'!$N$2</f>
        <v>397.08771036110903</v>
      </c>
      <c r="J93">
        <f t="shared" si="10"/>
        <v>7.4370833333333337</v>
      </c>
      <c r="K93">
        <f t="shared" si="7"/>
        <v>0.41115341467004018</v>
      </c>
      <c r="L93">
        <f t="shared" si="8"/>
        <v>0.92643720156715748</v>
      </c>
      <c r="M93">
        <f t="shared" si="9"/>
        <v>1.490661848756242</v>
      </c>
    </row>
    <row r="94" spans="1:13" x14ac:dyDescent="0.25">
      <c r="A94">
        <f>'CO2 Concentration Data'!A94/60000</f>
        <v>7.6037333333333335</v>
      </c>
      <c r="C94">
        <f>'CO2 Concentration Data'!G94</f>
        <v>456.16302232171876</v>
      </c>
      <c r="D94">
        <f>'CO2 Concentration Data'!H94</f>
        <v>593.52759860841149</v>
      </c>
      <c r="E94">
        <f>'CO2 Concentration Data'!I94</f>
        <v>645.30585621377202</v>
      </c>
      <c r="F94">
        <f>'CO2 Concentration Data'!K94-'CO2 Concentration Data'!$N$2</f>
        <v>396.96003784315081</v>
      </c>
      <c r="J94">
        <f t="shared" si="10"/>
        <v>7.5208499999999994</v>
      </c>
      <c r="K94">
        <f t="shared" si="7"/>
        <v>0.38769430068412319</v>
      </c>
      <c r="L94">
        <f t="shared" si="8"/>
        <v>0.89366817500221762</v>
      </c>
      <c r="M94">
        <f t="shared" si="9"/>
        <v>1.5570757508537887</v>
      </c>
    </row>
    <row r="95" spans="1:13" x14ac:dyDescent="0.25">
      <c r="A95">
        <f>'CO2 Concentration Data'!A95/60000</f>
        <v>7.6870666666666665</v>
      </c>
      <c r="C95">
        <f>'CO2 Concentration Data'!G95</f>
        <v>451.5871628676561</v>
      </c>
      <c r="D95">
        <f>'CO2 Concentration Data'!H95</f>
        <v>574.07460059511686</v>
      </c>
      <c r="E95">
        <f>'CO2 Concentration Data'!I95</f>
        <v>775.36315002203037</v>
      </c>
      <c r="F95">
        <f>'CO2 Concentration Data'!K95-'CO2 Concentration Data'!$N$2</f>
        <v>396.99342886928821</v>
      </c>
      <c r="J95">
        <f t="shared" si="10"/>
        <v>7.6046666666666667</v>
      </c>
      <c r="K95">
        <f t="shared" si="7"/>
        <v>0.37424565458286052</v>
      </c>
      <c r="L95">
        <f t="shared" si="8"/>
        <v>0.99421406131903844</v>
      </c>
      <c r="M95">
        <f t="shared" si="9"/>
        <v>1.3941006750932956</v>
      </c>
    </row>
    <row r="96" spans="1:13" x14ac:dyDescent="0.25">
      <c r="A96">
        <f>'CO2 Concentration Data'!A96/60000</f>
        <v>7.7704000000000004</v>
      </c>
      <c r="C96">
        <f>'CO2 Concentration Data'!G96</f>
        <v>455.96408782670534</v>
      </c>
      <c r="D96">
        <f>'CO2 Concentration Data'!H96</f>
        <v>563.43810349835053</v>
      </c>
      <c r="E96">
        <f>'CO2 Concentration Data'!I96</f>
        <v>665.59280018371862</v>
      </c>
      <c r="F96">
        <f>'CO2 Concentration Data'!K96-'CO2 Concentration Data'!$N$2</f>
        <v>397.05824751767682</v>
      </c>
      <c r="J96">
        <f t="shared" si="10"/>
        <v>7.6870499999999993</v>
      </c>
      <c r="K96">
        <f t="shared" si="7"/>
        <v>0.38355838042932555</v>
      </c>
      <c r="L96">
        <f t="shared" si="8"/>
        <v>0.98197102144406767</v>
      </c>
      <c r="M96">
        <f t="shared" si="9"/>
        <v>1.6640953091099051</v>
      </c>
    </row>
    <row r="97" spans="1:13" x14ac:dyDescent="0.25">
      <c r="A97">
        <f>'CO2 Concentration Data'!A97/60000</f>
        <v>7.853766666666667</v>
      </c>
      <c r="C97">
        <f>'CO2 Concentration Data'!G97</f>
        <v>454.01433400837038</v>
      </c>
      <c r="D97">
        <f>'CO2 Concentration Data'!H97</f>
        <v>573.38705223445197</v>
      </c>
      <c r="E97">
        <f>'CO2 Concentration Data'!I97</f>
        <v>761.7046302924939</v>
      </c>
      <c r="F97">
        <f>'CO2 Concentration Data'!K97-'CO2 Concentration Data'!$N$2</f>
        <v>397.24091695053721</v>
      </c>
      <c r="J97">
        <f t="shared" si="10"/>
        <v>7.7703999999999986</v>
      </c>
      <c r="K97">
        <f t="shared" si="7"/>
        <v>0.41379325022402291</v>
      </c>
      <c r="L97">
        <f t="shared" si="8"/>
        <v>0.9832957354007249</v>
      </c>
      <c r="M97">
        <f t="shared" si="9"/>
        <v>1.2758905201650612</v>
      </c>
    </row>
    <row r="98" spans="1:13" x14ac:dyDescent="0.25">
      <c r="A98">
        <f>'CO2 Concentration Data'!A98/60000</f>
        <v>7.9370833333333337</v>
      </c>
      <c r="C98">
        <f>'CO2 Concentration Data'!G98</f>
        <v>479.87791131842579</v>
      </c>
      <c r="D98">
        <f>'CO2 Concentration Data'!H98</f>
        <v>566.55223793938035</v>
      </c>
      <c r="E98">
        <f>'CO2 Concentration Data'!I98</f>
        <v>773.75629429554328</v>
      </c>
      <c r="F98">
        <f>'CO2 Concentration Data'!K98-'CO2 Concentration Data'!$N$2</f>
        <v>397.39019555367901</v>
      </c>
      <c r="J98">
        <f t="shared" si="10"/>
        <v>7.8537333333333343</v>
      </c>
      <c r="K98">
        <f t="shared" si="7"/>
        <v>0.38449176894679582</v>
      </c>
      <c r="L98">
        <f t="shared" si="8"/>
        <v>0.93702857126272288</v>
      </c>
      <c r="M98">
        <f t="shared" si="9"/>
        <v>1.3072612041958362</v>
      </c>
    </row>
    <row r="99" spans="1:13" x14ac:dyDescent="0.25">
      <c r="A99">
        <f>'CO2 Concentration Data'!A99/60000</f>
        <v>8.0204000000000004</v>
      </c>
      <c r="C99">
        <f>'CO2 Concentration Data'!G99</f>
        <v>467.26444730008023</v>
      </c>
      <c r="D99">
        <f>'CO2 Concentration Data'!H99</f>
        <v>606.10533545063095</v>
      </c>
      <c r="E99">
        <f>'CO2 Concentration Data'!I99</f>
        <v>786.41053045140495</v>
      </c>
      <c r="F99">
        <f>'CO2 Concentration Data'!K99-'CO2 Concentration Data'!$N$2</f>
        <v>397.58268534509324</v>
      </c>
      <c r="J99">
        <f t="shared" si="10"/>
        <v>7.9370666666666665</v>
      </c>
      <c r="K99">
        <f t="shared" ref="K99:K123" si="11">(C338-$F338)/(5*0.035314666213*10^6/600)</f>
        <v>0.40087376547249037</v>
      </c>
      <c r="L99">
        <f t="shared" ref="L99:L123" si="12">(D338-$F338)/(5*0.035314666213*10^6/600)</f>
        <v>0.93417563167583739</v>
      </c>
      <c r="M99">
        <f t="shared" ref="M99:M123" si="13">(E338-$F338)/(5*0.035314666213*10^6/600)</f>
        <v>3.1647924232339411</v>
      </c>
    </row>
    <row r="100" spans="1:13" x14ac:dyDescent="0.25">
      <c r="A100">
        <f>'CO2 Concentration Data'!A100/60000</f>
        <v>8.103766666666667</v>
      </c>
      <c r="C100">
        <f>'CO2 Concentration Data'!G100</f>
        <v>460.53994728076799</v>
      </c>
      <c r="D100">
        <f>'CO2 Concentration Data'!H100</f>
        <v>590.41351269877975</v>
      </c>
      <c r="E100">
        <f>'CO2 Concentration Data'!I100</f>
        <v>657.9600823265971</v>
      </c>
      <c r="F100">
        <f>'CO2 Concentration Data'!K100-'CO2 Concentration Data'!$N$2</f>
        <v>397.75357003341867</v>
      </c>
      <c r="J100">
        <f t="shared" si="10"/>
        <v>8.0204166666666659</v>
      </c>
      <c r="K100">
        <f t="shared" si="11"/>
        <v>0.46293402217674801</v>
      </c>
      <c r="L100">
        <f t="shared" si="12"/>
        <v>0.8785182016715738</v>
      </c>
      <c r="M100">
        <f t="shared" si="13"/>
        <v>1.3963595576713546</v>
      </c>
    </row>
    <row r="101" spans="1:13" x14ac:dyDescent="0.25">
      <c r="A101">
        <f>'CO2 Concentration Data'!A101/60000</f>
        <v>8.1871166666666664</v>
      </c>
      <c r="C101">
        <f>'CO2 Concentration Data'!G101</f>
        <v>486.40347684272479</v>
      </c>
      <c r="D101">
        <f>'CO2 Concentration Data'!H101</f>
        <v>597.93587535451627</v>
      </c>
      <c r="E101">
        <f>'CO2 Concentration Data'!I101</f>
        <v>723.84238231999382</v>
      </c>
      <c r="F101">
        <f>'CO2 Concentration Data'!K101-'CO2 Concentration Data'!$N$2</f>
        <v>397.9244535432303</v>
      </c>
      <c r="J101">
        <f t="shared" si="10"/>
        <v>8.1037333333333343</v>
      </c>
      <c r="K101">
        <f t="shared" si="11"/>
        <v>0.38038923534081232</v>
      </c>
      <c r="L101">
        <f t="shared" si="12"/>
        <v>0.89604711997865716</v>
      </c>
      <c r="M101">
        <f t="shared" si="13"/>
        <v>1.5917717051639668</v>
      </c>
    </row>
    <row r="102" spans="1:13" x14ac:dyDescent="0.25">
      <c r="A102">
        <f>'CO2 Concentration Data'!A102/60000</f>
        <v>8.2716333333333338</v>
      </c>
      <c r="C102">
        <f>'CO2 Concentration Data'!G102</f>
        <v>465.51367970386542</v>
      </c>
      <c r="D102">
        <f>'CO2 Concentration Data'!H102</f>
        <v>591.10101252804668</v>
      </c>
      <c r="E102">
        <f>'CO2 Concentration Data'!I102</f>
        <v>663.98589424204863</v>
      </c>
      <c r="F102">
        <f>'CO2 Concentration Data'!K102-'CO2 Concentration Data'!$N$2</f>
        <v>397.94605962841388</v>
      </c>
      <c r="J102">
        <f t="shared" si="10"/>
        <v>8.1871166666666682</v>
      </c>
      <c r="K102">
        <f t="shared" si="11"/>
        <v>0.46215123720111395</v>
      </c>
      <c r="L102">
        <f t="shared" si="12"/>
        <v>0.93406884393995049</v>
      </c>
      <c r="M102">
        <f t="shared" si="13"/>
        <v>2.0473855786122841</v>
      </c>
    </row>
    <row r="103" spans="1:13" x14ac:dyDescent="0.25">
      <c r="A103">
        <f>'CO2 Concentration Data'!A103/60000</f>
        <v>8.3537166666666671</v>
      </c>
      <c r="C103">
        <f>'CO2 Concentration Data'!G103</f>
        <v>487.91551190370046</v>
      </c>
      <c r="D103">
        <f>'CO2 Concentration Data'!H103</f>
        <v>614.71963838568922</v>
      </c>
      <c r="E103">
        <f>'CO2 Concentration Data'!I103</f>
        <v>697.42924628380388</v>
      </c>
      <c r="F103">
        <f>'CO2 Concentration Data'!K103-'CO2 Concentration Data'!$N$2</f>
        <v>398.07569535383954</v>
      </c>
      <c r="J103">
        <f t="shared" si="10"/>
        <v>8.2706000000000017</v>
      </c>
      <c r="K103">
        <f t="shared" si="11"/>
        <v>0.41550462886205125</v>
      </c>
      <c r="L103">
        <f t="shared" si="12"/>
        <v>0.87772432707653258</v>
      </c>
      <c r="M103">
        <f t="shared" si="13"/>
        <v>1.3177619218502565</v>
      </c>
    </row>
    <row r="104" spans="1:13" x14ac:dyDescent="0.25">
      <c r="A104">
        <f>'CO2 Concentration Data'!A104/60000</f>
        <v>8.4370999999999992</v>
      </c>
      <c r="C104">
        <f>'CO2 Concentration Data'!G104</f>
        <v>482.7029991972654</v>
      </c>
      <c r="D104">
        <f>'CO2 Concentration Data'!H104</f>
        <v>594.82174495776962</v>
      </c>
      <c r="E104">
        <f>'CO2 Concentration Data'!I104</f>
        <v>717.71612999553088</v>
      </c>
      <c r="F104">
        <f>'CO2 Concentration Data'!K104-'CO2 Concentration Data'!$N$2</f>
        <v>398.17194005312768</v>
      </c>
      <c r="J104">
        <f t="shared" si="10"/>
        <v>8.3537999999999997</v>
      </c>
      <c r="K104">
        <f t="shared" si="11"/>
        <v>0.44454579796654409</v>
      </c>
      <c r="L104">
        <f t="shared" si="12"/>
        <v>0.89281053859526371</v>
      </c>
      <c r="M104">
        <f t="shared" si="13"/>
        <v>1.3403922425985566</v>
      </c>
    </row>
    <row r="105" spans="1:13" x14ac:dyDescent="0.25">
      <c r="A105">
        <f>'CO2 Concentration Data'!A105/60000</f>
        <v>8.5204000000000004</v>
      </c>
      <c r="C105">
        <f>'CO2 Concentration Data'!G105</f>
        <v>475.10311339034166</v>
      </c>
      <c r="D105">
        <f>'CO2 Concentration Data'!H105</f>
        <v>622.92954535780746</v>
      </c>
      <c r="E105">
        <f>'CO2 Concentration Data'!I105</f>
        <v>669.40913400468798</v>
      </c>
      <c r="F105">
        <f>'CO2 Concentration Data'!K105-'CO2 Concentration Data'!$N$2</f>
        <v>398.08551551597452</v>
      </c>
      <c r="J105">
        <f t="shared" si="10"/>
        <v>8.4371000000000009</v>
      </c>
      <c r="K105">
        <f t="shared" si="11"/>
        <v>0.54058318362817015</v>
      </c>
      <c r="L105">
        <f t="shared" si="12"/>
        <v>0.96719789737851813</v>
      </c>
      <c r="M105">
        <f t="shared" si="13"/>
        <v>1.5305166456044759</v>
      </c>
    </row>
    <row r="106" spans="1:13" x14ac:dyDescent="0.25">
      <c r="A106">
        <f>'CO2 Concentration Data'!A106/60000</f>
        <v>8.6037333333333326</v>
      </c>
      <c r="C106">
        <f>'CO2 Concentration Data'!G106</f>
        <v>490.54166926653505</v>
      </c>
      <c r="D106">
        <f>'CO2 Concentration Data'!H106</f>
        <v>634.17264044326703</v>
      </c>
      <c r="E106">
        <f>'CO2 Concentration Data'!I106</f>
        <v>678.74914799730777</v>
      </c>
      <c r="F106">
        <f>'CO2 Concentration Data'!K106-'CO2 Concentration Data'!$N$2</f>
        <v>398.2249727784677</v>
      </c>
      <c r="J106">
        <f t="shared" si="10"/>
        <v>8.5204333333333331</v>
      </c>
      <c r="K106">
        <f t="shared" si="11"/>
        <v>0.44309864074359773</v>
      </c>
      <c r="L106">
        <f t="shared" si="12"/>
        <v>0.93723905782205996</v>
      </c>
      <c r="M106">
        <f t="shared" si="13"/>
        <v>1.6052535835638728</v>
      </c>
    </row>
    <row r="107" spans="1:13" x14ac:dyDescent="0.25">
      <c r="A107">
        <f>'CO2 Concentration Data'!A107/60000</f>
        <v>8.6870666666666665</v>
      </c>
      <c r="C107">
        <f>'CO2 Concentration Data'!G107</f>
        <v>485.09042402486085</v>
      </c>
      <c r="D107">
        <f>'CO2 Concentration Data'!H107</f>
        <v>620.50295927744264</v>
      </c>
      <c r="E107">
        <f>'CO2 Concentration Data'!I107</f>
        <v>656.85534830087431</v>
      </c>
      <c r="F107">
        <f>'CO2 Concentration Data'!K107-'CO2 Concentration Data'!$N$2</f>
        <v>398.37425138160961</v>
      </c>
      <c r="J107">
        <f t="shared" si="10"/>
        <v>8.6041500000000006</v>
      </c>
      <c r="K107">
        <f t="shared" si="11"/>
        <v>0.42033350181148799</v>
      </c>
      <c r="L107">
        <f t="shared" si="12"/>
        <v>0.88936038747342772</v>
      </c>
      <c r="M107">
        <f t="shared" si="13"/>
        <v>1.4208497810405538</v>
      </c>
    </row>
    <row r="108" spans="1:13" x14ac:dyDescent="0.25">
      <c r="A108">
        <f>'CO2 Concentration Data'!A108/60000</f>
        <v>8.7704000000000004</v>
      </c>
      <c r="C108">
        <f>'CO2 Concentration Data'!G108</f>
        <v>480.75329710603734</v>
      </c>
      <c r="D108">
        <f>'CO2 Concentration Data'!H108</f>
        <v>614.71963838568922</v>
      </c>
      <c r="E108">
        <f>'CO2 Concentration Data'!I108</f>
        <v>671.61861209917004</v>
      </c>
      <c r="F108">
        <f>'CO2 Concentration Data'!K108-'CO2 Concentration Data'!$N$2</f>
        <v>398.61977488045858</v>
      </c>
      <c r="J108">
        <f t="shared" si="10"/>
        <v>8.6870499999999993</v>
      </c>
      <c r="K108">
        <f t="shared" si="11"/>
        <v>0.51529444357076482</v>
      </c>
      <c r="L108">
        <f t="shared" si="12"/>
        <v>0.90026877653326054</v>
      </c>
      <c r="M108">
        <f t="shared" si="13"/>
        <v>1.3682757860902699</v>
      </c>
    </row>
    <row r="109" spans="1:13" x14ac:dyDescent="0.25">
      <c r="A109">
        <f>'CO2 Concentration Data'!A109/60000</f>
        <v>8.853766666666667</v>
      </c>
      <c r="C109">
        <f>'CO2 Concentration Data'!G109</f>
        <v>474.86433310700403</v>
      </c>
      <c r="D109">
        <f>'CO2 Concentration Data'!H109</f>
        <v>640.80525675686863</v>
      </c>
      <c r="E109">
        <f>'CO2 Concentration Data'!I109</f>
        <v>673.82808015061573</v>
      </c>
      <c r="F109">
        <f>'CO2 Concentration Data'!K109-'CO2 Concentration Data'!$N$2</f>
        <v>398.82405059492146</v>
      </c>
      <c r="J109">
        <f t="shared" si="10"/>
        <v>8.7703999999999986</v>
      </c>
      <c r="K109">
        <f t="shared" si="11"/>
        <v>0.45852257354222753</v>
      </c>
      <c r="L109">
        <f t="shared" si="12"/>
        <v>0.94166035214301136</v>
      </c>
      <c r="M109">
        <f t="shared" si="13"/>
        <v>1.4140269721983851</v>
      </c>
    </row>
    <row r="110" spans="1:13" x14ac:dyDescent="0.25">
      <c r="A110">
        <f>'CO2 Concentration Data'!A110/60000</f>
        <v>8.9371166666666664</v>
      </c>
      <c r="C110">
        <f>'CO2 Concentration Data'!G110</f>
        <v>476.41617018721371</v>
      </c>
      <c r="D110">
        <f>'CO2 Concentration Data'!H110</f>
        <v>631.09900545392213</v>
      </c>
      <c r="E110">
        <f>'CO2 Concentration Data'!I110</f>
        <v>650.22692406046417</v>
      </c>
      <c r="F110">
        <f>'CO2 Concentration Data'!K110-'CO2 Concentration Data'!$N$2</f>
        <v>398.91047532849365</v>
      </c>
      <c r="J110">
        <f t="shared" si="10"/>
        <v>8.8537999999999997</v>
      </c>
      <c r="K110">
        <f t="shared" si="11"/>
        <v>0.45338464568464271</v>
      </c>
      <c r="L110">
        <f t="shared" si="12"/>
        <v>0.98522430033377217</v>
      </c>
      <c r="M110">
        <f t="shared" si="13"/>
        <v>1.4365505012061832</v>
      </c>
    </row>
    <row r="111" spans="1:13" x14ac:dyDescent="0.25">
      <c r="A111">
        <f>'CO2 Concentration Data'!A111/60000</f>
        <v>9.0204333333333331</v>
      </c>
      <c r="C111">
        <f>'CO2 Concentration Data'!G111</f>
        <v>485.32915656009988</v>
      </c>
      <c r="D111">
        <f>'CO2 Concentration Data'!H111</f>
        <v>645.90107781935512</v>
      </c>
      <c r="E111">
        <f>'CO2 Concentration Data'!I111</f>
        <v>675.53538632915081</v>
      </c>
      <c r="F111">
        <f>'CO2 Concentration Data'!K111-'CO2 Concentration Data'!$N$2</f>
        <v>399.04011242885196</v>
      </c>
      <c r="J111">
        <f t="shared" si="10"/>
        <v>8.9370833333333337</v>
      </c>
      <c r="K111">
        <f t="shared" si="11"/>
        <v>0.4072442709148873</v>
      </c>
      <c r="L111">
        <f t="shared" si="12"/>
        <v>0.96995082295247315</v>
      </c>
      <c r="M111">
        <f t="shared" si="13"/>
        <v>1.1315026502955503</v>
      </c>
    </row>
    <row r="112" spans="1:13" x14ac:dyDescent="0.25">
      <c r="A112">
        <f>'CO2 Concentration Data'!A112/60000</f>
        <v>9.1037333333333326</v>
      </c>
      <c r="C112">
        <f>'CO2 Concentration Data'!G112</f>
        <v>485.32915656009988</v>
      </c>
      <c r="D112">
        <f>'CO2 Concentration Data'!H112</f>
        <v>627.78267303142229</v>
      </c>
      <c r="E112">
        <f>'CO2 Concentration Data'!I112</f>
        <v>747.94566011090956</v>
      </c>
      <c r="F112">
        <f>'CO2 Concentration Data'!K112-'CO2 Concentration Data'!$N$2</f>
        <v>399.25420830544977</v>
      </c>
      <c r="J112">
        <f t="shared" si="10"/>
        <v>9.0204500000000003</v>
      </c>
      <c r="K112">
        <f t="shared" si="11"/>
        <v>0.42044957315162862</v>
      </c>
      <c r="L112">
        <f t="shared" si="12"/>
        <v>0.95094329394960797</v>
      </c>
      <c r="M112">
        <f t="shared" si="13"/>
        <v>0.98014217765848899</v>
      </c>
    </row>
    <row r="113" spans="1:13" x14ac:dyDescent="0.25">
      <c r="A113">
        <f>'CO2 Concentration Data'!A113/60000</f>
        <v>9.1870666666666665</v>
      </c>
      <c r="C113">
        <f>'CO2 Concentration Data'!G113</f>
        <v>481.19096413628961</v>
      </c>
      <c r="D113">
        <f>'CO2 Concentration Data'!H113</f>
        <v>630.00701259891912</v>
      </c>
      <c r="E113">
        <f>'CO2 Concentration Data'!I113</f>
        <v>751.76205419009841</v>
      </c>
      <c r="F113">
        <f>'CO2 Concentration Data'!K113-'CO2 Concentration Data'!$N$2</f>
        <v>399.40545031247802</v>
      </c>
      <c r="J113">
        <f t="shared" si="10"/>
        <v>9.1037833333333325</v>
      </c>
      <c r="K113">
        <f t="shared" si="11"/>
        <v>0.44222312583286338</v>
      </c>
      <c r="L113">
        <f t="shared" si="12"/>
        <v>0.9182478686550305</v>
      </c>
      <c r="M113">
        <f t="shared" si="13"/>
        <v>0.80637942495324877</v>
      </c>
    </row>
    <row r="114" spans="1:13" x14ac:dyDescent="0.25">
      <c r="A114">
        <f>'CO2 Concentration Data'!A114/60000</f>
        <v>9.2704000000000004</v>
      </c>
      <c r="C114">
        <f>'CO2 Concentration Data'!G114</f>
        <v>502.51847605349985</v>
      </c>
      <c r="D114">
        <f>'CO2 Concentration Data'!H114</f>
        <v>639.95596133502045</v>
      </c>
      <c r="E114">
        <f>'CO2 Concentration Data'!I114</f>
        <v>840.74333835769937</v>
      </c>
      <c r="F114">
        <f>'CO2 Concentration Data'!K114-'CO2 Concentration Data'!$N$2</f>
        <v>399.47026758593387</v>
      </c>
      <c r="J114">
        <f t="shared" si="10"/>
        <v>9.1870666666666665</v>
      </c>
      <c r="K114">
        <f t="shared" si="11"/>
        <v>0.42111788101536496</v>
      </c>
      <c r="L114">
        <f t="shared" si="12"/>
        <v>0.99012626425322303</v>
      </c>
      <c r="M114">
        <f t="shared" si="13"/>
        <v>0.94690955432898694</v>
      </c>
    </row>
    <row r="115" spans="1:13" x14ac:dyDescent="0.25">
      <c r="A115">
        <f>'CO2 Concentration Data'!A115/60000</f>
        <v>9.3537333333333326</v>
      </c>
      <c r="C115">
        <f>'CO2 Concentration Data'!G115</f>
        <v>480.75329710603734</v>
      </c>
      <c r="D115">
        <f>'CO2 Concentration Data'!H115</f>
        <v>631.09900545392213</v>
      </c>
      <c r="E115">
        <f>'CO2 Concentration Data'!I115</f>
        <v>729.26562208263306</v>
      </c>
      <c r="F115">
        <f>'CO2 Concentration Data'!K115-'CO2 Concentration Data'!$N$2</f>
        <v>399.52330011485492</v>
      </c>
      <c r="J115">
        <f t="shared" si="10"/>
        <v>9.2703999999999986</v>
      </c>
      <c r="K115">
        <f t="shared" si="11"/>
        <v>0.43495913167028721</v>
      </c>
      <c r="L115">
        <f t="shared" si="12"/>
        <v>1.0454260003950948</v>
      </c>
      <c r="M115">
        <f t="shared" si="13"/>
        <v>1.1705589515271899</v>
      </c>
    </row>
    <row r="116" spans="1:13" x14ac:dyDescent="0.25">
      <c r="A116">
        <f>'CO2 Concentration Data'!A116/60000</f>
        <v>9.4375333333333327</v>
      </c>
      <c r="C116">
        <f>'CO2 Concentration Data'!G116</f>
        <v>483.33965244963792</v>
      </c>
      <c r="D116">
        <f>'CO2 Concentration Data'!H116</f>
        <v>635.74993110178377</v>
      </c>
      <c r="E116">
        <f>'CO2 Concentration Data'!I116</f>
        <v>682.66592222728855</v>
      </c>
      <c r="F116">
        <f>'CO2 Concentration Data'!K116-'CO2 Concentration Data'!$N$2</f>
        <v>399.5449062000385</v>
      </c>
      <c r="J116">
        <f t="shared" si="10"/>
        <v>9.3537333333333343</v>
      </c>
      <c r="K116">
        <f t="shared" si="11"/>
        <v>0.41860266215909292</v>
      </c>
      <c r="L116">
        <f t="shared" si="12"/>
        <v>0.88534205483056327</v>
      </c>
      <c r="M116">
        <f t="shared" si="13"/>
        <v>0.97761926942620625</v>
      </c>
    </row>
    <row r="117" spans="1:13" x14ac:dyDescent="0.25">
      <c r="A117">
        <f>'CO2 Concentration Data'!A117/60000</f>
        <v>9.5204000000000004</v>
      </c>
      <c r="C117">
        <f>'CO2 Concentration Data'!G117</f>
        <v>487.27886263033622</v>
      </c>
      <c r="D117">
        <f>'CO2 Concentration Data'!H117</f>
        <v>633.97043841751383</v>
      </c>
      <c r="E117">
        <f>'CO2 Concentration Data'!I117</f>
        <v>852.29283044480155</v>
      </c>
      <c r="F117">
        <f>'CO2 Concentration Data'!K117-'CO2 Concentration Data'!$N$2</f>
        <v>399.5881183704056</v>
      </c>
      <c r="J117">
        <f t="shared" si="10"/>
        <v>9.4371333333333318</v>
      </c>
      <c r="K117">
        <f t="shared" si="11"/>
        <v>0.37798224020421223</v>
      </c>
      <c r="L117">
        <f t="shared" si="12"/>
        <v>0.93944061558978531</v>
      </c>
      <c r="M117">
        <f t="shared" si="13"/>
        <v>0.99190076594070309</v>
      </c>
    </row>
    <row r="118" spans="1:13" x14ac:dyDescent="0.25">
      <c r="A118">
        <f>'CO2 Concentration Data'!A118/60000</f>
        <v>9.6037333333333326</v>
      </c>
      <c r="C118">
        <f>'CO2 Concentration Data'!G118</f>
        <v>488.35318291296107</v>
      </c>
      <c r="D118">
        <f>'CO2 Concentration Data'!H118</f>
        <v>644.12158917936836</v>
      </c>
      <c r="E118">
        <f>'CO2 Concentration Data'!I118</f>
        <v>712.79506214883872</v>
      </c>
      <c r="F118">
        <f>'CO2 Concentration Data'!K118-'CO2 Concentration Data'!$N$2</f>
        <v>399.7059695477152</v>
      </c>
      <c r="J118">
        <f t="shared" si="10"/>
        <v>9.5213500000000018</v>
      </c>
      <c r="K118">
        <f t="shared" si="11"/>
        <v>0.37005677612047999</v>
      </c>
      <c r="L118">
        <f t="shared" si="12"/>
        <v>0.89386487632115952</v>
      </c>
      <c r="M118">
        <f t="shared" si="13"/>
        <v>0.98662755091065502</v>
      </c>
    </row>
    <row r="119" spans="1:13" x14ac:dyDescent="0.25">
      <c r="A119">
        <f>'CO2 Concentration Data'!A119/60000</f>
        <v>9.6870666666666665</v>
      </c>
      <c r="C119">
        <f>'CO2 Concentration Data'!G119</f>
        <v>488.59191544820004</v>
      </c>
      <c r="D119">
        <f>'CO2 Concentration Data'!H119</f>
        <v>642.82739429861215</v>
      </c>
      <c r="E119">
        <f>'CO2 Concentration Data'!I119</f>
        <v>836.32438216873493</v>
      </c>
      <c r="F119">
        <f>'CO2 Concentration Data'!K119-'CO2 Concentration Data'!$N$2</f>
        <v>399.80221444342232</v>
      </c>
      <c r="J119">
        <f t="shared" si="10"/>
        <v>9.6037166666666671</v>
      </c>
      <c r="K119">
        <f t="shared" si="11"/>
        <v>0.38051936448173901</v>
      </c>
      <c r="L119">
        <f t="shared" si="12"/>
        <v>0.95864170166056462</v>
      </c>
      <c r="M119">
        <f t="shared" si="13"/>
        <v>1.1526688704288572</v>
      </c>
    </row>
    <row r="120" spans="1:13" x14ac:dyDescent="0.25">
      <c r="A120">
        <f>'CO2 Concentration Data'!A120/60000</f>
        <v>9.7704000000000004</v>
      </c>
      <c r="C120">
        <f>'CO2 Concentration Data'!G120</f>
        <v>488.59191544820004</v>
      </c>
      <c r="D120">
        <f>'CO2 Concentration Data'!H120</f>
        <v>633.97043841751383</v>
      </c>
      <c r="E120">
        <f>'CO2 Concentration Data'!I120</f>
        <v>731.47510017711534</v>
      </c>
      <c r="F120">
        <f>'CO2 Concentration Data'!K120-'CO2 Concentration Data'!$N$2</f>
        <v>399.84542661378947</v>
      </c>
      <c r="J120">
        <f t="shared" si="10"/>
        <v>9.6872833333333332</v>
      </c>
      <c r="K120">
        <f t="shared" si="11"/>
        <v>0.37667829727803759</v>
      </c>
      <c r="L120">
        <f t="shared" si="12"/>
        <v>0.94125978415423983</v>
      </c>
      <c r="M120">
        <f t="shared" si="13"/>
        <v>1.3099299484752962</v>
      </c>
    </row>
    <row r="121" spans="1:13" x14ac:dyDescent="0.25">
      <c r="A121">
        <f>'CO2 Concentration Data'!A121/60000</f>
        <v>9.853766666666667</v>
      </c>
      <c r="C121">
        <f>'CO2 Concentration Data'!G121</f>
        <v>487.47779712534953</v>
      </c>
      <c r="D121">
        <f>'CO2 Concentration Data'!H121</f>
        <v>646.14372672111199</v>
      </c>
      <c r="E121">
        <f>'CO2 Concentration Data'!I121</f>
        <v>796.25272640300864</v>
      </c>
      <c r="F121">
        <f>'CO2 Concentration Data'!K121-'CO2 Concentration Data'!$N$2</f>
        <v>399.88667439817567</v>
      </c>
      <c r="J121">
        <f t="shared" si="10"/>
        <v>9.7703999999999986</v>
      </c>
      <c r="K121">
        <f t="shared" si="11"/>
        <v>0.38686897084358829</v>
      </c>
      <c r="L121">
        <f t="shared" si="12"/>
        <v>0.89445221787892226</v>
      </c>
      <c r="M121">
        <f t="shared" si="13"/>
        <v>1.5765787139683747</v>
      </c>
    </row>
    <row r="122" spans="1:13" x14ac:dyDescent="0.25">
      <c r="A122">
        <f>'CO2 Concentration Data'!A122/60000</f>
        <v>9.9371333333333336</v>
      </c>
      <c r="C122">
        <f>'CO2 Concentration Data'!G122</f>
        <v>502.71741452752138</v>
      </c>
      <c r="D122">
        <f>'CO2 Concentration Data'!H122</f>
        <v>632.19094977752707</v>
      </c>
      <c r="E122">
        <f>'CO2 Concentration Data'!I122</f>
        <v>792.43633232381978</v>
      </c>
      <c r="F122">
        <f>'CO2 Concentration Data'!K122-'CO2 Concentration Data'!$N$2</f>
        <v>399.96327877319402</v>
      </c>
      <c r="J122">
        <f t="shared" si="10"/>
        <v>9.8557500000000005</v>
      </c>
      <c r="K122">
        <f t="shared" si="11"/>
        <v>0.3704200826706418</v>
      </c>
      <c r="L122">
        <f t="shared" si="12"/>
        <v>0.87923561744398682</v>
      </c>
      <c r="M122">
        <f t="shared" si="13"/>
        <v>1.0604914180165603</v>
      </c>
    </row>
    <row r="123" spans="1:13" x14ac:dyDescent="0.25">
      <c r="A123">
        <f>'CO2 Concentration Data'!A123/60000</f>
        <v>10.020416666666666</v>
      </c>
      <c r="C123">
        <f>'CO2 Concentration Data'!G123</f>
        <v>490.74060376154836</v>
      </c>
      <c r="D123">
        <f>'CO2 Concentration Data'!H123</f>
        <v>653.62563845656166</v>
      </c>
      <c r="E123">
        <f>'CO2 Concentration Data'!I123</f>
        <v>738.10352441752548</v>
      </c>
      <c r="F123">
        <f>'CO2 Concentration Data'!K123-'CO2 Concentration Data'!$N$2</f>
        <v>400.13612686540569</v>
      </c>
      <c r="J123">
        <f t="shared" si="10"/>
        <v>9.9372333333333316</v>
      </c>
      <c r="K123">
        <f t="shared" si="11"/>
        <v>0.37733238575935096</v>
      </c>
      <c r="L123">
        <f t="shared" si="12"/>
        <v>0.96362712017968821</v>
      </c>
      <c r="M123">
        <f t="shared" si="13"/>
        <v>1.2901082317959878</v>
      </c>
    </row>
    <row r="124" spans="1:13" x14ac:dyDescent="0.25">
      <c r="A124">
        <f>'CO2 Concentration Data'!A124/60000</f>
        <v>10.103733333333333</v>
      </c>
      <c r="C124">
        <f>'CO2 Concentration Data'!G124</f>
        <v>490.74060376154836</v>
      </c>
      <c r="D124">
        <f>'CO2 Concentration Data'!H124</f>
        <v>648.57026427007872</v>
      </c>
      <c r="E124">
        <f>'CO2 Concentration Data'!I124</f>
        <v>803.38326230114637</v>
      </c>
      <c r="F124">
        <f>'CO2 Concentration Data'!K124-'CO2 Concentration Data'!$N$2</f>
        <v>400.30897613613115</v>
      </c>
    </row>
    <row r="125" spans="1:13" x14ac:dyDescent="0.25">
      <c r="A125">
        <f>'CO2 Concentration Data'!A125/60000</f>
        <v>10.187116666666666</v>
      </c>
      <c r="C125">
        <f>'CO2 Concentration Data'!G125</f>
        <v>509.87962932518457</v>
      </c>
      <c r="D125">
        <f>'CO2 Concentration Data'!H125</f>
        <v>627.78267303142229</v>
      </c>
      <c r="E125">
        <f>'CO2 Concentration Data'!I125</f>
        <v>717.21401833780317</v>
      </c>
      <c r="F125">
        <f>'CO2 Concentration Data'!K125-'CO2 Concentration Data'!$N$2</f>
        <v>400.6409241721334</v>
      </c>
    </row>
    <row r="126" spans="1:13" x14ac:dyDescent="0.25">
      <c r="A126">
        <f>'CO2 Concentration Data'!A126/60000</f>
        <v>10.270466666666668</v>
      </c>
      <c r="C126">
        <f>'CO2 Concentration Data'!G126</f>
        <v>504.03046734538526</v>
      </c>
      <c r="D126">
        <f>'CO2 Concentration Data'!H126</f>
        <v>651.88659669257856</v>
      </c>
      <c r="E126">
        <f>'CO2 Concentration Data'!I126</f>
        <v>738.10352441752548</v>
      </c>
      <c r="F126">
        <f>'CO2 Concentration Data'!K126-'CO2 Concentration Data'!$N$2</f>
        <v>400.75877633153777</v>
      </c>
    </row>
    <row r="127" spans="1:13" x14ac:dyDescent="0.25">
      <c r="A127">
        <f>'CO2 Concentration Data'!A127/60000</f>
        <v>10.353733333333333</v>
      </c>
      <c r="C127">
        <f>'CO2 Concentration Data'!G127</f>
        <v>492.92904236702361</v>
      </c>
      <c r="D127">
        <f>'CO2 Concentration Data'!H127</f>
        <v>668.4681617422815</v>
      </c>
      <c r="E127">
        <f>'CO2 Concentration Data'!I127</f>
        <v>1117.9311082760055</v>
      </c>
      <c r="F127">
        <f>'CO2 Concentration Data'!K127-'CO2 Concentration Data'!$N$2</f>
        <v>400.8451996901772</v>
      </c>
      <c r="K127" s="2">
        <f>AVERAGE(K3:K123)</f>
        <v>0.40762191391859987</v>
      </c>
      <c r="L127" s="2">
        <f t="shared" ref="L127:M127" si="14">AVERAGE(L3:L123)</f>
        <v>0.95780206316787964</v>
      </c>
      <c r="M127" s="2">
        <f t="shared" si="14"/>
        <v>1.3957704686595704</v>
      </c>
    </row>
    <row r="128" spans="1:13" x14ac:dyDescent="0.25">
      <c r="A128">
        <f>'CO2 Concentration Data'!A128/60000</f>
        <v>10.437116666666666</v>
      </c>
      <c r="C128">
        <f>'CO2 Concentration Data'!G128</f>
        <v>493.80442815463522</v>
      </c>
      <c r="D128">
        <f>'CO2 Concentration Data'!H128</f>
        <v>655.64778004258847</v>
      </c>
      <c r="E128">
        <f>'CO2 Concentration Data'!I128</f>
        <v>922.49368639029763</v>
      </c>
      <c r="F128">
        <f>'CO2 Concentration Data'!K128-'CO2 Concentration Data'!$N$2</f>
        <v>400.80198751981004</v>
      </c>
    </row>
    <row r="129" spans="1:6" x14ac:dyDescent="0.25">
      <c r="A129">
        <f>'CO2 Concentration Data'!A129/60000</f>
        <v>10.520416666666666</v>
      </c>
      <c r="C129">
        <f>'CO2 Concentration Data'!G129</f>
        <v>498.38028760869776</v>
      </c>
      <c r="D129">
        <f>'CO2 Concentration Data'!H129</f>
        <v>649.66226116936491</v>
      </c>
      <c r="E129">
        <f>'CO2 Concentration Data'!I129</f>
        <v>760.59989626677111</v>
      </c>
      <c r="F129">
        <f>'CO2 Concentration Data'!K129-'CO2 Concentration Data'!$N$2</f>
        <v>400.65270891666819</v>
      </c>
    </row>
    <row r="130" spans="1:6" x14ac:dyDescent="0.25">
      <c r="A130">
        <f>'CO2 Concentration Data'!A130/60000</f>
        <v>10.604850000000001</v>
      </c>
      <c r="C130">
        <f>'CO2 Concentration Data'!G130</f>
        <v>505.542502406361</v>
      </c>
      <c r="D130">
        <f>'CO2 Concentration Data'!H130</f>
        <v>666.48647107654153</v>
      </c>
      <c r="E130">
        <f>'CO2 Concentration Data'!I130</f>
        <v>780.88684023671772</v>
      </c>
      <c r="F130">
        <f>'CO2 Concentration Data'!K130-'CO2 Concentration Data'!$N$2</f>
        <v>400.58985485067956</v>
      </c>
    </row>
    <row r="131" spans="1:6" x14ac:dyDescent="0.25">
      <c r="A131">
        <f>'CO2 Concentration Data'!A131/60000</f>
        <v>10.687083333333334</v>
      </c>
      <c r="C131">
        <f>'CO2 Concentration Data'!G131</f>
        <v>506.17915565873352</v>
      </c>
      <c r="D131">
        <f>'CO2 Concentration Data'!H131</f>
        <v>669.56010606588654</v>
      </c>
      <c r="E131">
        <f>'CO2 Concentration Data'!I131</f>
        <v>766.62575839740555</v>
      </c>
      <c r="F131">
        <f>'CO2 Concentration Data'!K131-'CO2 Concentration Data'!$N$2</f>
        <v>400.47200386978886</v>
      </c>
    </row>
    <row r="132" spans="1:6" x14ac:dyDescent="0.25">
      <c r="A132">
        <f>'CO2 Concentration Data'!A132/60000</f>
        <v>10.77045</v>
      </c>
      <c r="C132">
        <f>'CO2 Concentration Data'!G132</f>
        <v>546.00904386621573</v>
      </c>
      <c r="D132">
        <f>'CO2 Concentration Data'!H132</f>
        <v>667.78061742589966</v>
      </c>
      <c r="E132">
        <f>'CO2 Concentration Data'!I132</f>
        <v>796.25272640300864</v>
      </c>
      <c r="F132">
        <f>'CO2 Concentration Data'!K132-'CO2 Concentration Data'!$N$2</f>
        <v>400.39736525568435</v>
      </c>
    </row>
    <row r="133" spans="1:6" x14ac:dyDescent="0.25">
      <c r="A133">
        <f>'CO2 Concentration Data'!A133/60000</f>
        <v>10.85375</v>
      </c>
      <c r="C133">
        <f>'CO2 Concentration Data'!G133</f>
        <v>540.55779862454165</v>
      </c>
      <c r="D133">
        <f>'CO2 Concentration Data'!H133</f>
        <v>674.21103575803136</v>
      </c>
      <c r="E133">
        <f>'CO2 Concentration Data'!I133</f>
        <v>843.45498836812885</v>
      </c>
      <c r="F133">
        <f>'CO2 Concentration Data'!K133-'CO2 Concentration Data'!$N$2</f>
        <v>400.39736525568429</v>
      </c>
    </row>
    <row r="134" spans="1:6" x14ac:dyDescent="0.25">
      <c r="A134">
        <f>'CO2 Concentration Data'!A134/60000</f>
        <v>10.937099999999999</v>
      </c>
      <c r="C134">
        <f>'CO2 Concentration Data'!G134</f>
        <v>519.66800148568234</v>
      </c>
      <c r="D134">
        <f>'CO2 Concentration Data'!H134</f>
        <v>668.02326632765664</v>
      </c>
      <c r="E134">
        <f>'CO2 Concentration Data'!I134</f>
        <v>825.37751244962794</v>
      </c>
      <c r="F134">
        <f>'CO2 Concentration Data'!K134-'CO2 Concentration Data'!$N$2</f>
        <v>400.25790799319105</v>
      </c>
    </row>
    <row r="135" spans="1:6" x14ac:dyDescent="0.25">
      <c r="A135">
        <f>'CO2 Concentration Data'!A135/60000</f>
        <v>11.020483333333333</v>
      </c>
      <c r="C135">
        <f>'CO2 Concentration Data'!G135</f>
        <v>527.94433858520426</v>
      </c>
      <c r="D135">
        <f>'CO2 Concentration Data'!H135</f>
        <v>658.27656410442319</v>
      </c>
      <c r="E135">
        <f>'CO2 Concentration Data'!I135</f>
        <v>791.33159829809699</v>
      </c>
      <c r="F135">
        <f>'CO2 Concentration Data'!K135-'CO2 Concentration Data'!$N$2</f>
        <v>400.1086293900492</v>
      </c>
    </row>
    <row r="136" spans="1:6" x14ac:dyDescent="0.25">
      <c r="A136">
        <f>'CO2 Concentration Data'!A136/60000</f>
        <v>11.104266666666666</v>
      </c>
      <c r="C136">
        <f>'CO2 Concentration Data'!G136</f>
        <v>504.66712059775767</v>
      </c>
      <c r="D136">
        <f>'CO2 Concentration Data'!H136</f>
        <v>656.94197087906139</v>
      </c>
      <c r="E136">
        <f>'CO2 Concentration Data'!I136</f>
        <v>728.16088805691027</v>
      </c>
      <c r="F136">
        <f>'CO2 Concentration Data'!K136-'CO2 Concentration Data'!$N$2</f>
        <v>400.2068386717375</v>
      </c>
    </row>
    <row r="137" spans="1:6" x14ac:dyDescent="0.25">
      <c r="A137">
        <f>'CO2 Concentration Data'!A137/60000</f>
        <v>11.187099999999999</v>
      </c>
      <c r="C137">
        <f>'CO2 Concentration Data'!G137</f>
        <v>508.6063267994478</v>
      </c>
      <c r="D137">
        <f>'CO2 Concentration Data'!H137</f>
        <v>672.87643848838627</v>
      </c>
      <c r="E137">
        <f>'CO2 Concentration Data'!I137</f>
        <v>809.40906417356132</v>
      </c>
      <c r="F137">
        <f>'CO2 Concentration Data'!K137-'CO2 Concentration Data'!$N$2</f>
        <v>400.17541222800003</v>
      </c>
    </row>
    <row r="138" spans="1:6" x14ac:dyDescent="0.25">
      <c r="A138">
        <f>'CO2 Concentration Data'!A138/60000</f>
        <v>11.2705</v>
      </c>
      <c r="C138">
        <f>'CO2 Concentration Data'!G138</f>
        <v>503.35406380088568</v>
      </c>
      <c r="D138">
        <f>'CO2 Concentration Data'!H138</f>
        <v>660.94580313082815</v>
      </c>
      <c r="E138">
        <f>'CO2 Concentration Data'!I138</f>
        <v>1022.4219005352252</v>
      </c>
      <c r="F138">
        <f>'CO2 Concentration Data'!K138-'CO2 Concentration Data'!$N$2</f>
        <v>400.26183696157227</v>
      </c>
    </row>
    <row r="139" spans="1:6" x14ac:dyDescent="0.25">
      <c r="A139">
        <f>'CO2 Concentration Data'!A139/60000</f>
        <v>11.35375</v>
      </c>
      <c r="C139">
        <f>'CO2 Concentration Data'!G139</f>
        <v>515.13194007184541</v>
      </c>
      <c r="D139">
        <f>'CO2 Concentration Data'!H139</f>
        <v>669.8027549676433</v>
      </c>
      <c r="E139">
        <f>'CO2 Concentration Data'!I139</f>
        <v>947.80208840076466</v>
      </c>
      <c r="F139">
        <f>'CO2 Concentration Data'!K139-'CO2 Concentration Data'!$N$2</f>
        <v>400.09095207682782</v>
      </c>
    </row>
    <row r="140" spans="1:6" x14ac:dyDescent="0.25">
      <c r="A140">
        <f>'CO2 Concentration Data'!A140/60000</f>
        <v>11.437116666666666</v>
      </c>
      <c r="C140">
        <f>'CO2 Concentration Data'!G140</f>
        <v>515.5298130408803</v>
      </c>
      <c r="D140">
        <f>'CO2 Concentration Data'!H140</f>
        <v>674.21103575803136</v>
      </c>
      <c r="E140">
        <f>'CO2 Concentration Data'!I140</f>
        <v>732.07766228689081</v>
      </c>
      <c r="F140">
        <f>'CO2 Concentration Data'!K140-'CO2 Concentration Data'!$N$2</f>
        <v>400.09095207682782</v>
      </c>
    </row>
    <row r="141" spans="1:6" x14ac:dyDescent="0.25">
      <c r="A141">
        <f>'CO2 Concentration Data'!A141/60000</f>
        <v>11.520466666666668</v>
      </c>
      <c r="C141">
        <f>'CO2 Concentration Data'!G141</f>
        <v>516.20626035447026</v>
      </c>
      <c r="D141">
        <f>'CO2 Concentration Data'!H141</f>
        <v>674.41323373950127</v>
      </c>
      <c r="E141">
        <f>'CO2 Concentration Data'!I141</f>
        <v>812.72328633680297</v>
      </c>
      <c r="F141">
        <f>'CO2 Concentration Data'!K141-'CO2 Concentration Data'!$N$2</f>
        <v>400.11255698349771</v>
      </c>
    </row>
    <row r="142" spans="1:6" x14ac:dyDescent="0.25">
      <c r="A142">
        <f>'CO2 Concentration Data'!A142/60000</f>
        <v>11.60375</v>
      </c>
      <c r="C142">
        <f>'CO2 Concentration Data'!G142</f>
        <v>503.15508155777371</v>
      </c>
      <c r="D142">
        <f>'CO2 Concentration Data'!H142</f>
        <v>661.14800111229818</v>
      </c>
      <c r="E142">
        <f>'CO2 Concentration Data'!I142</f>
        <v>769.33734814961542</v>
      </c>
      <c r="F142">
        <f>'CO2 Concentration Data'!K142-'CO2 Concentration Data'!$N$2</f>
        <v>400.0477383351091</v>
      </c>
    </row>
    <row r="143" spans="1:6" x14ac:dyDescent="0.25">
      <c r="A143">
        <f>'CO2 Concentration Data'!A143/60000</f>
        <v>11.687133333333334</v>
      </c>
      <c r="C143">
        <f>'CO2 Concentration Data'!G143</f>
        <v>502.71741452752138</v>
      </c>
      <c r="D143">
        <f>'CO2 Concentration Data'!H143</f>
        <v>668.91301266979156</v>
      </c>
      <c r="E143">
        <f>'CO2 Concentration Data'!I143</f>
        <v>741.91985823849461</v>
      </c>
      <c r="F143">
        <f>'CO2 Concentration Data'!K143-'CO2 Concentration Data'!$N$2</f>
        <v>400.05952425815781</v>
      </c>
    </row>
    <row r="144" spans="1:6" x14ac:dyDescent="0.25">
      <c r="A144">
        <f>'CO2 Concentration Data'!A144/60000</f>
        <v>11.771116666666666</v>
      </c>
      <c r="C144">
        <f>'CO2 Concentration Data'!G144</f>
        <v>505.542502406361</v>
      </c>
      <c r="D144">
        <f>'CO2 Concentration Data'!H144</f>
        <v>678.41711047838282</v>
      </c>
      <c r="E144">
        <f>'CO2 Concentration Data'!I144</f>
        <v>763.91410838697618</v>
      </c>
      <c r="F144">
        <f>'CO2 Concentration Data'!K144-'CO2 Concentration Data'!$N$2</f>
        <v>400.02613323202036</v>
      </c>
    </row>
    <row r="145" spans="1:6" x14ac:dyDescent="0.25">
      <c r="A145">
        <f>'CO2 Concentration Data'!A145/60000</f>
        <v>11.854066666666666</v>
      </c>
      <c r="C145">
        <f>'CO2 Concentration Data'!G145</f>
        <v>511.63040090040761</v>
      </c>
      <c r="D145">
        <f>'CO2 Concentration Data'!H145</f>
        <v>673.11908739014314</v>
      </c>
      <c r="E145">
        <f>'CO2 Concentration Data'!I145</f>
        <v>820.9585562606635</v>
      </c>
      <c r="F145">
        <f>'CO2 Concentration Data'!K145-'CO2 Concentration Data'!$N$2</f>
        <v>400.15380574997863</v>
      </c>
    </row>
    <row r="146" spans="1:6" x14ac:dyDescent="0.25">
      <c r="A146">
        <f>'CO2 Concentration Data'!A146/60000</f>
        <v>11.937116666666666</v>
      </c>
      <c r="C146">
        <f>'CO2 Concentration Data'!G146</f>
        <v>511.86913343564663</v>
      </c>
      <c r="D146">
        <f>'CO2 Concentration Data'!H146</f>
        <v>670.44985240802146</v>
      </c>
      <c r="E146">
        <f>'CO2 Concentration Data'!I146</f>
        <v>867.05608420006081</v>
      </c>
      <c r="F146">
        <f>'CO2 Concentration Data'!K146-'CO2 Concentration Data'!$N$2</f>
        <v>400.34826130230664</v>
      </c>
    </row>
    <row r="147" spans="1:6" x14ac:dyDescent="0.25">
      <c r="A147">
        <f>'CO2 Concentration Data'!A147/60000</f>
        <v>12.020466666666668</v>
      </c>
      <c r="C147">
        <f>'CO2 Concentration Data'!G147</f>
        <v>511.86913343564663</v>
      </c>
      <c r="D147">
        <f>'CO2 Concentration Data'!H147</f>
        <v>673.76618483052118</v>
      </c>
      <c r="E147">
        <f>'CO2 Concentration Data'!I147</f>
        <v>873.08194633069525</v>
      </c>
      <c r="F147">
        <f>'CO2 Concentration Data'!K147-'CO2 Concentration Data'!$N$2</f>
        <v>400.57414310195315</v>
      </c>
    </row>
    <row r="148" spans="1:6" x14ac:dyDescent="0.25">
      <c r="A148">
        <f>'CO2 Concentration Data'!A148/60000</f>
        <v>12.104050000000001</v>
      </c>
      <c r="C148">
        <f>'CO2 Concentration Data'!G148</f>
        <v>510.75501511279617</v>
      </c>
      <c r="D148">
        <f>'CO2 Concentration Data'!H148</f>
        <v>673.11908739014314</v>
      </c>
      <c r="E148">
        <f>'CO2 Concentration Data'!I148</f>
        <v>928.61993871476056</v>
      </c>
      <c r="F148">
        <f>'CO2 Concentration Data'!K148-'CO2 Concentration Data'!$N$2</f>
        <v>400.62717700580686</v>
      </c>
    </row>
    <row r="149" spans="1:6" x14ac:dyDescent="0.25">
      <c r="A149">
        <f>'CO2 Concentration Data'!A149/60000</f>
        <v>12.187383333333333</v>
      </c>
      <c r="C149">
        <f>'CO2 Concentration Data'!G149</f>
        <v>508.80530904255983</v>
      </c>
      <c r="D149">
        <f>'CO2 Concentration Data'!H149</f>
        <v>679.06415938736291</v>
      </c>
      <c r="E149">
        <f>'CO2 Concentration Data'!I149</f>
        <v>797.35746042873143</v>
      </c>
      <c r="F149">
        <f>'CO2 Concentration Data'!K149-'CO2 Concentration Data'!$N$2</f>
        <v>400.56432293981834</v>
      </c>
    </row>
    <row r="150" spans="1:6" x14ac:dyDescent="0.25">
      <c r="A150">
        <f>'CO2 Concentration Data'!A150/60000</f>
        <v>12.27045</v>
      </c>
      <c r="C150">
        <f>'CO2 Concentration Data'!G150</f>
        <v>513.1424359613834</v>
      </c>
      <c r="D150">
        <f>'CO2 Concentration Data'!H150</f>
        <v>681.04589858450095</v>
      </c>
      <c r="E150">
        <f>'CO2 Concentration Data'!I150</f>
        <v>777.07051645878505</v>
      </c>
      <c r="F150">
        <f>'CO2 Concentration Data'!K150-'CO2 Concentration Data'!$N$2</f>
        <v>400.57610886286699</v>
      </c>
    </row>
    <row r="151" spans="1:6" x14ac:dyDescent="0.25">
      <c r="A151">
        <f>'CO2 Concentration Data'!A151/60000</f>
        <v>12.3538</v>
      </c>
      <c r="C151">
        <f>'CO2 Concentration Data'!G151</f>
        <v>517.51931317233402</v>
      </c>
      <c r="D151">
        <f>'CO2 Concentration Data'!H151</f>
        <v>674.41323373950127</v>
      </c>
      <c r="E151">
        <f>'CO2 Concentration Data'!I151</f>
        <v>861.03028232764586</v>
      </c>
      <c r="F151">
        <f>'CO2 Concentration Data'!K151-'CO2 Concentration Data'!$N$2</f>
        <v>400.4700426265112</v>
      </c>
    </row>
    <row r="152" spans="1:6" x14ac:dyDescent="0.25">
      <c r="A152">
        <f>'CO2 Concentration Data'!A152/60000</f>
        <v>12.437133333333334</v>
      </c>
      <c r="C152">
        <f>'CO2 Concentration Data'!G152</f>
        <v>516.64392738472259</v>
      </c>
      <c r="D152">
        <f>'CO2 Concentration Data'!H152</f>
        <v>668.22551284052463</v>
      </c>
      <c r="E152">
        <f>'CO2 Concentration Data'!I152</f>
        <v>753.46935032559691</v>
      </c>
      <c r="F152">
        <f>'CO2 Concentration Data'!K152-'CO2 Concentration Data'!$N$2</f>
        <v>400.38558247533899</v>
      </c>
    </row>
    <row r="153" spans="1:6" x14ac:dyDescent="0.25">
      <c r="A153">
        <f>'CO2 Concentration Data'!A153/60000</f>
        <v>12.520516666666667</v>
      </c>
      <c r="C153">
        <f>'CO2 Concentration Data'!G153</f>
        <v>510.55608061778275</v>
      </c>
      <c r="D153">
        <f>'CO2 Concentration Data'!H153</f>
        <v>675.1007780558831</v>
      </c>
      <c r="E153">
        <f>'CO2 Concentration Data'!I153</f>
        <v>797.35746042873143</v>
      </c>
      <c r="F153">
        <f>'CO2 Concentration Data'!K153-'CO2 Concentration Data'!$N$2</f>
        <v>400.25594537498063</v>
      </c>
    </row>
    <row r="154" spans="1:6" x14ac:dyDescent="0.25">
      <c r="A154">
        <f>'CO2 Concentration Data'!A154/60000</f>
        <v>12.603766666666667</v>
      </c>
      <c r="C154">
        <f>'CO2 Concentration Data'!G154</f>
        <v>507.73094101183631</v>
      </c>
      <c r="D154">
        <f>'CO2 Concentration Data'!H154</f>
        <v>673.32128941589633</v>
      </c>
      <c r="E154">
        <f>'CO2 Concentration Data'!I154</f>
        <v>743.52677422320119</v>
      </c>
      <c r="F154">
        <f>'CO2 Concentration Data'!K154-'CO2 Concentration Data'!$N$2</f>
        <v>399.95542476481057</v>
      </c>
    </row>
    <row r="155" spans="1:6" x14ac:dyDescent="0.25">
      <c r="A155">
        <f>'CO2 Concentration Data'!A155/60000</f>
        <v>12.687099999999999</v>
      </c>
      <c r="C155">
        <f>'CO2 Concentration Data'!G155</f>
        <v>513.81883950588303</v>
      </c>
      <c r="D155">
        <f>'CO2 Concentration Data'!H155</f>
        <v>673.96838281199132</v>
      </c>
      <c r="E155">
        <f>'CO2 Concentration Data'!I155</f>
        <v>672.72334612489294</v>
      </c>
      <c r="F155">
        <f>'CO2 Concentration Data'!K155-'CO2 Concentration Data'!$N$2</f>
        <v>399.75114905034769</v>
      </c>
    </row>
    <row r="156" spans="1:6" x14ac:dyDescent="0.25">
      <c r="A156">
        <f>'CO2 Concentration Data'!A156/60000</f>
        <v>12.770433333333333</v>
      </c>
      <c r="C156">
        <f>'CO2 Concentration Data'!G156</f>
        <v>506.17915565873352</v>
      </c>
      <c r="D156">
        <f>'CO2 Concentration Data'!H156</f>
        <v>655.40513114083149</v>
      </c>
      <c r="E156">
        <f>'CO2 Concentration Data'!I156</f>
        <v>675.53538632915081</v>
      </c>
      <c r="F156">
        <f>'CO2 Concentration Data'!K156-'CO2 Concentration Data'!$N$2</f>
        <v>399.5036611655176</v>
      </c>
    </row>
    <row r="157" spans="1:6" x14ac:dyDescent="0.25">
      <c r="A157">
        <f>'CO2 Concentration Data'!A157/60000</f>
        <v>12.853816666666667</v>
      </c>
      <c r="C157">
        <f>'CO2 Concentration Data'!G157</f>
        <v>515.76854557611932</v>
      </c>
      <c r="D157">
        <f>'CO2 Concentration Data'!H157</f>
        <v>666.68867310229473</v>
      </c>
      <c r="E157">
        <f>'CO2 Concentration Data'!I157</f>
        <v>718.31875236352607</v>
      </c>
      <c r="F157">
        <f>'CO2 Concentration Data'!K157-'CO2 Concentration Data'!$N$2</f>
        <v>399.25617308426854</v>
      </c>
    </row>
    <row r="158" spans="1:6" x14ac:dyDescent="0.25">
      <c r="A158">
        <f>'CO2 Concentration Data'!A158/60000</f>
        <v>12.937133333333334</v>
      </c>
      <c r="C158">
        <f>'CO2 Concentration Data'!G158</f>
        <v>511.63040090040761</v>
      </c>
      <c r="D158">
        <f>'CO2 Concentration Data'!H158</f>
        <v>706.68661749677221</v>
      </c>
      <c r="E158">
        <f>'CO2 Concentration Data'!I158</f>
        <v>716.10928431208038</v>
      </c>
      <c r="F158">
        <f>'CO2 Concentration Data'!K158-'CO2 Concentration Data'!$N$2</f>
        <v>399.13832210337796</v>
      </c>
    </row>
    <row r="159" spans="1:6" x14ac:dyDescent="0.25">
      <c r="A159">
        <f>'CO2 Concentration Data'!A159/60000</f>
        <v>13.020433333333333</v>
      </c>
      <c r="C159">
        <f>'CO2 Concentration Data'!G159</f>
        <v>511.86913343564663</v>
      </c>
      <c r="D159">
        <f>'CO2 Concentration Data'!H159</f>
        <v>692.97653798634212</v>
      </c>
      <c r="E159">
        <f>'CO2 Concentration Data'!I159</f>
        <v>772.65156026982049</v>
      </c>
      <c r="F159">
        <f>'CO2 Concentration Data'!K159-'CO2 Concentration Data'!$N$2</f>
        <v>399.16974952921021</v>
      </c>
    </row>
    <row r="160" spans="1:6" x14ac:dyDescent="0.25">
      <c r="A160">
        <f>'CO2 Concentration Data'!A160/60000</f>
        <v>13.103783333333332</v>
      </c>
      <c r="C160">
        <f>'CO2 Concentration Data'!G160</f>
        <v>525.31818122236984</v>
      </c>
      <c r="D160">
        <f>'CO2 Concentration Data'!H160</f>
        <v>660.05605678869324</v>
      </c>
      <c r="E160">
        <f>'CO2 Concentration Data'!I160</f>
        <v>767.12787005513326</v>
      </c>
      <c r="F160">
        <f>'CO2 Concentration Data'!K160-'CO2 Concentration Data'!$N$2</f>
        <v>399.35242033700337</v>
      </c>
    </row>
    <row r="161" spans="1:6" x14ac:dyDescent="0.25">
      <c r="A161">
        <f>'CO2 Concentration Data'!A161/60000</f>
        <v>13.187133333333334</v>
      </c>
      <c r="C161">
        <f>'CO2 Concentration Data'!G161</f>
        <v>515.13194007184541</v>
      </c>
      <c r="D161">
        <f>'CO2 Concentration Data'!H161</f>
        <v>671.33959875015637</v>
      </c>
      <c r="E161">
        <f>'CO2 Concentration Data'!I161</f>
        <v>846.76920048833392</v>
      </c>
      <c r="F161">
        <f>'CO2 Concentration Data'!K161-'CO2 Concentration Data'!$N$2</f>
        <v>399.43688048817558</v>
      </c>
    </row>
    <row r="162" spans="1:6" x14ac:dyDescent="0.25">
      <c r="A162">
        <f>'CO2 Concentration Data'!A162/60000</f>
        <v>13.270483333333333</v>
      </c>
      <c r="C162">
        <f>'CO2 Concentration Data'!G162</f>
        <v>527.06895279759271</v>
      </c>
      <c r="D162">
        <f>'CO2 Concentration Data'!H162</f>
        <v>670.00500552479457</v>
      </c>
      <c r="E162">
        <f>'CO2 Concentration Data'!I162</f>
        <v>685.37757223771791</v>
      </c>
      <c r="F162">
        <f>'CO2 Concentration Data'!K162-'CO2 Concentration Data'!$N$2</f>
        <v>399.41527420657303</v>
      </c>
    </row>
    <row r="163" spans="1:6" x14ac:dyDescent="0.25">
      <c r="A163">
        <f>'CO2 Concentration Data'!A163/60000</f>
        <v>13.353816666666667</v>
      </c>
      <c r="C163">
        <f>'CO2 Concentration Data'!G163</f>
        <v>517.71829541544594</v>
      </c>
      <c r="D163">
        <f>'CO2 Concentration Data'!H163</f>
        <v>677.08246872162306</v>
      </c>
      <c r="E163">
        <f>'CO2 Concentration Data'!I163</f>
        <v>735.89405636607967</v>
      </c>
      <c r="F163">
        <f>'CO2 Concentration Data'!K163-'CO2 Concentration Data'!$N$2</f>
        <v>399.38384658432187</v>
      </c>
    </row>
    <row r="164" spans="1:6" x14ac:dyDescent="0.25">
      <c r="A164">
        <f>'CO2 Concentration Data'!A164/60000</f>
        <v>13.437166666666666</v>
      </c>
      <c r="C164">
        <f>'CO2 Concentration Data'!G164</f>
        <v>507.29327398158398</v>
      </c>
      <c r="D164">
        <f>'CO2 Concentration Data'!H164</f>
        <v>674.21103575803136</v>
      </c>
      <c r="E164">
        <f>'CO2 Concentration Data'!I164</f>
        <v>678.74914799730777</v>
      </c>
      <c r="F164">
        <f>'CO2 Concentration Data'!K164-'CO2 Concentration Data'!$N$2</f>
        <v>399.39366812138945</v>
      </c>
    </row>
    <row r="165" spans="1:6" x14ac:dyDescent="0.25">
      <c r="A165">
        <f>'CO2 Concentration Data'!A165/60000</f>
        <v>13.5205</v>
      </c>
      <c r="C165">
        <f>'CO2 Concentration Data'!G165</f>
        <v>506.17915565873352</v>
      </c>
      <c r="D165">
        <f>'CO2 Concentration Data'!H165</f>
        <v>682.82533869308963</v>
      </c>
      <c r="E165">
        <f>'CO2 Concentration Data'!I165</f>
        <v>848.37605621482089</v>
      </c>
      <c r="F165">
        <f>'CO2 Concentration Data'!K165-'CO2 Concentration Data'!$N$2</f>
        <v>399.37206203620588</v>
      </c>
    </row>
    <row r="166" spans="1:6" x14ac:dyDescent="0.25">
      <c r="A166">
        <f>'CO2 Concentration Data'!A166/60000</f>
        <v>13.6038</v>
      </c>
      <c r="C166">
        <f>'CO2 Concentration Data'!G166</f>
        <v>506.17915565873352</v>
      </c>
      <c r="D166">
        <f>'CO2 Concentration Data'!H166</f>
        <v>671.78444563338326</v>
      </c>
      <c r="E166">
        <f>'CO2 Concentration Data'!I166</f>
        <v>724.94712638875308</v>
      </c>
      <c r="F166">
        <f>'CO2 Concentration Data'!K166-'CO2 Concentration Data'!$N$2</f>
        <v>399.4467020252431</v>
      </c>
    </row>
    <row r="167" spans="1:6" x14ac:dyDescent="0.25">
      <c r="A167">
        <f>'CO2 Concentration Data'!A167/60000</f>
        <v>13.687683333333334</v>
      </c>
      <c r="C167">
        <f>'CO2 Concentration Data'!G167</f>
        <v>504.66712059775767</v>
      </c>
      <c r="D167">
        <f>'CO2 Concentration Data'!H167</f>
        <v>671.33959875015637</v>
      </c>
      <c r="E167">
        <f>'CO2 Concentration Data'!I167</f>
        <v>780.88684023671772</v>
      </c>
      <c r="F167">
        <f>'CO2 Concentration Data'!K167-'CO2 Concentration Data'!$N$2</f>
        <v>399.38188475178714</v>
      </c>
    </row>
    <row r="168" spans="1:6" x14ac:dyDescent="0.25">
      <c r="A168">
        <f>'CO2 Concentration Data'!A168/60000</f>
        <v>13.770466666666668</v>
      </c>
      <c r="C168">
        <f>'CO2 Concentration Data'!G168</f>
        <v>520.54338727329389</v>
      </c>
      <c r="D168">
        <f>'CO2 Concentration Data'!H168</f>
        <v>674.41323373950127</v>
      </c>
      <c r="E168">
        <f>'CO2 Concentration Data'!I168</f>
        <v>752.36461629987389</v>
      </c>
      <c r="F168">
        <f>'CO2 Concentration Data'!K168-'CO2 Concentration Data'!$N$2</f>
        <v>399.56455418464748</v>
      </c>
    </row>
    <row r="169" spans="1:6" x14ac:dyDescent="0.25">
      <c r="A169">
        <f>'CO2 Concentration Data'!A169/60000</f>
        <v>13.85505</v>
      </c>
      <c r="C169">
        <f>'CO2 Concentration Data'!G169</f>
        <v>513.58010697064401</v>
      </c>
      <c r="D169">
        <f>'CO2 Concentration Data'!H169</f>
        <v>680.39880114412279</v>
      </c>
      <c r="E169">
        <f>'CO2 Concentration Data'!I169</f>
        <v>784.20105235692267</v>
      </c>
      <c r="F169">
        <f>'CO2 Concentration Data'!K169-'CO2 Concentration Data'!$N$2</f>
        <v>399.59598043196598</v>
      </c>
    </row>
    <row r="170" spans="1:6" x14ac:dyDescent="0.25">
      <c r="A170">
        <f>'CO2 Concentration Data'!A170/60000</f>
        <v>13.937150000000001</v>
      </c>
      <c r="C170">
        <f>'CO2 Concentration Data'!G170</f>
        <v>509.44196229493224</v>
      </c>
      <c r="D170">
        <f>'CO2 Concentration Data'!H170</f>
        <v>675.74787549626114</v>
      </c>
      <c r="E170">
        <f>'CO2 Concentration Data'!I170</f>
        <v>757.28573436174906</v>
      </c>
      <c r="F170">
        <f>'CO2 Concentration Data'!K170-'CO2 Concentration Data'!$N$2</f>
        <v>399.75704377964269</v>
      </c>
    </row>
    <row r="171" spans="1:6" x14ac:dyDescent="0.25">
      <c r="A171">
        <f>'CO2 Concentration Data'!A171/60000</f>
        <v>14.0205</v>
      </c>
      <c r="C171">
        <f>'CO2 Concentration Data'!G171</f>
        <v>502.08076127514892</v>
      </c>
      <c r="D171">
        <f>'CO2 Concentration Data'!H171</f>
        <v>660.50090367192001</v>
      </c>
      <c r="E171">
        <f>'CO2 Concentration Data'!I171</f>
        <v>717.71612999553088</v>
      </c>
      <c r="F171">
        <f>'CO2 Concentration Data'!K171-'CO2 Concentration Data'!$N$2</f>
        <v>399.94953357105692</v>
      </c>
    </row>
    <row r="172" spans="1:6" x14ac:dyDescent="0.25">
      <c r="A172">
        <f>'CO2 Concentration Data'!A172/60000</f>
        <v>14.105083333333333</v>
      </c>
      <c r="C172">
        <f>'CO2 Concentration Data'!G172</f>
        <v>510.55608061778275</v>
      </c>
      <c r="D172">
        <f>'CO2 Concentration Data'!H172</f>
        <v>666.04157566191668</v>
      </c>
      <c r="E172">
        <f>'CO2 Concentration Data'!I172</f>
        <v>747.44354845318196</v>
      </c>
      <c r="F172">
        <f>'CO2 Concentration Data'!K172-'CO2 Concentration Data'!$N$2</f>
        <v>400.04577964527778</v>
      </c>
    </row>
    <row r="173" spans="1:6" x14ac:dyDescent="0.25">
      <c r="A173">
        <f>'CO2 Concentration Data'!A173/60000</f>
        <v>14.187266666666666</v>
      </c>
      <c r="C173">
        <f>'CO2 Concentration Data'!G173</f>
        <v>509.44196229493224</v>
      </c>
      <c r="D173">
        <f>'CO2 Concentration Data'!H173</f>
        <v>673.11908739014314</v>
      </c>
      <c r="E173">
        <f>'CO2 Concentration Data'!I173</f>
        <v>773.2541223795962</v>
      </c>
      <c r="F173">
        <f>'CO2 Concentration Data'!K173-'CO2 Concentration Data'!$N$2</f>
        <v>399.88471629760102</v>
      </c>
    </row>
    <row r="174" spans="1:6" x14ac:dyDescent="0.25">
      <c r="A174">
        <f>'CO2 Concentration Data'!A174/60000</f>
        <v>14.270466666666668</v>
      </c>
      <c r="C174">
        <f>'CO2 Concentration Data'!G174</f>
        <v>507.29327398158398</v>
      </c>
      <c r="D174">
        <f>'CO2 Concentration Data'!H174</f>
        <v>664.70698243655488</v>
      </c>
      <c r="E174">
        <f>'CO2 Concentration Data'!I174</f>
        <v>791.83377021404431</v>
      </c>
      <c r="F174">
        <f>'CO2 Concentration Data'!K174-'CO2 Concentration Data'!$N$2</f>
        <v>399.87293037455237</v>
      </c>
    </row>
    <row r="175" spans="1:6" x14ac:dyDescent="0.25">
      <c r="A175">
        <f>'CO2 Concentration Data'!A175/60000</f>
        <v>14.353833333333334</v>
      </c>
      <c r="C175">
        <f>'CO2 Concentration Data'!G175</f>
        <v>512.50578668801904</v>
      </c>
      <c r="D175">
        <f>'CO2 Concentration Data'!H175</f>
        <v>678.41711047838282</v>
      </c>
      <c r="E175">
        <f>'CO2 Concentration Data'!I175</f>
        <v>858.8208042331637</v>
      </c>
      <c r="F175">
        <f>'CO2 Concentration Data'!K175-'CO2 Concentration Data'!$N$2</f>
        <v>399.74525805301306</v>
      </c>
    </row>
    <row r="176" spans="1:6" x14ac:dyDescent="0.25">
      <c r="A176">
        <f>'CO2 Concentration Data'!A176/60000</f>
        <v>14.437150000000001</v>
      </c>
      <c r="C176">
        <f>'CO2 Concentration Data'!G176</f>
        <v>501.20537548753737</v>
      </c>
      <c r="D176">
        <f>'CO2 Concentration Data'!H176</f>
        <v>680.15615224236592</v>
      </c>
      <c r="E176">
        <f>'CO2 Concentration Data'!I176</f>
        <v>887.4434786220553</v>
      </c>
      <c r="F176">
        <f>'CO2 Concentration Data'!K176-'CO2 Concentration Data'!$N$2</f>
        <v>399.55276826159883</v>
      </c>
    </row>
    <row r="177" spans="1:6" x14ac:dyDescent="0.25">
      <c r="A177">
        <f>'CO2 Concentration Data'!A177/60000</f>
        <v>14.520483333333333</v>
      </c>
      <c r="C177">
        <f>'CO2 Concentration Data'!G177</f>
        <v>503.59279633612465</v>
      </c>
      <c r="D177">
        <f>'CO2 Concentration Data'!H177</f>
        <v>694.10892918595084</v>
      </c>
      <c r="E177">
        <f>'CO2 Concentration Data'!I177</f>
        <v>898.89253030014618</v>
      </c>
      <c r="F177">
        <f>'CO2 Concentration Data'!K177-'CO2 Concentration Data'!$N$2</f>
        <v>399.37991899087336</v>
      </c>
    </row>
    <row r="178" spans="1:6" x14ac:dyDescent="0.25">
      <c r="A178">
        <f>'CO2 Concentration Data'!A178/60000</f>
        <v>14.6038</v>
      </c>
      <c r="C178">
        <f>'CO2 Concentration Data'!G178</f>
        <v>506.61682268898585</v>
      </c>
      <c r="D178">
        <f>'CO2 Concentration Data'!H178</f>
        <v>698.51715740065754</v>
      </c>
      <c r="E178">
        <f>'CO2 Concentration Data'!I178</f>
        <v>802.27852827542358</v>
      </c>
      <c r="F178">
        <f>'CO2 Concentration Data'!K178-'CO2 Concentration Data'!$N$2</f>
        <v>399.25224666933411</v>
      </c>
    </row>
    <row r="179" spans="1:6" x14ac:dyDescent="0.25">
      <c r="A179">
        <f>'CO2 Concentration Data'!A179/60000</f>
        <v>14.688366666666667</v>
      </c>
      <c r="C179">
        <f>'CO2 Concentration Data'!G179</f>
        <v>510.75501511279617</v>
      </c>
      <c r="D179">
        <f>'CO2 Concentration Data'!H179</f>
        <v>687.9211637998593</v>
      </c>
      <c r="E179">
        <f>'CO2 Concentration Data'!I179</f>
        <v>826.98436817611503</v>
      </c>
      <c r="F179">
        <f>'CO2 Concentration Data'!K179-'CO2 Concentration Data'!$N$2</f>
        <v>399.0597556994062</v>
      </c>
    </row>
    <row r="180" spans="1:6" x14ac:dyDescent="0.25">
      <c r="A180">
        <f>'CO2 Concentration Data'!A180/60000</f>
        <v>14.770466666666668</v>
      </c>
      <c r="C180">
        <f>'CO2 Concentration Data'!G180</f>
        <v>509.68069483017126</v>
      </c>
      <c r="D180">
        <f>'CO2 Concentration Data'!H180</f>
        <v>662.72529177081492</v>
      </c>
      <c r="E180">
        <f>'CO2 Concentration Data'!I180</f>
        <v>796.25272640300864</v>
      </c>
      <c r="F180">
        <f>'CO2 Concentration Data'!K180-'CO2 Concentration Data'!$N$2</f>
        <v>399.05975569940608</v>
      </c>
    </row>
    <row r="181" spans="1:6" x14ac:dyDescent="0.25">
      <c r="A181">
        <f>'CO2 Concentration Data'!A181/60000</f>
        <v>14.853833333333334</v>
      </c>
      <c r="C181">
        <f>'CO2 Concentration Data'!G181</f>
        <v>507.05454144634496</v>
      </c>
      <c r="D181">
        <f>'CO2 Concentration Data'!H181</f>
        <v>690.10505244706917</v>
      </c>
      <c r="E181">
        <f>'CO2 Concentration Data'!I181</f>
        <v>796.25272640300864</v>
      </c>
      <c r="F181">
        <f>'CO2 Concentration Data'!K181-'CO2 Concentration Data'!$N$2</f>
        <v>398.94190354000165</v>
      </c>
    </row>
    <row r="182" spans="1:6" x14ac:dyDescent="0.25">
      <c r="A182">
        <f>'CO2 Concentration Data'!A182/60000</f>
        <v>14.937183333333333</v>
      </c>
      <c r="C182">
        <f>'CO2 Concentration Data'!G182</f>
        <v>517.280580637095</v>
      </c>
      <c r="D182">
        <f>'CO2 Concentration Data'!H182</f>
        <v>680.84364802734967</v>
      </c>
      <c r="E182">
        <f>'CO2 Concentration Data'!I182</f>
        <v>847.3717625981094</v>
      </c>
      <c r="F182">
        <f>'CO2 Concentration Data'!K182-'CO2 Concentration Data'!$N$2</f>
        <v>398.92029745481807</v>
      </c>
    </row>
    <row r="183" spans="1:6" x14ac:dyDescent="0.25">
      <c r="A183">
        <f>'CO2 Concentration Data'!A183/60000</f>
        <v>15.020483333333333</v>
      </c>
      <c r="C183">
        <f>'CO2 Concentration Data'!G183</f>
        <v>509.44196229493224</v>
      </c>
      <c r="D183">
        <f>'CO2 Concentration Data'!H183</f>
        <v>688.36601068308619</v>
      </c>
      <c r="E183">
        <f>'CO2 Concentration Data'!I183</f>
        <v>769.33734814961542</v>
      </c>
      <c r="F183">
        <f>'CO2 Concentration Data'!K183-'CO2 Concentration Data'!$N$2</f>
        <v>398.80244647392738</v>
      </c>
    </row>
    <row r="184" spans="1:6" x14ac:dyDescent="0.25">
      <c r="A184">
        <f>'CO2 Concentration Data'!A184/60000</f>
        <v>15.1038</v>
      </c>
      <c r="C184">
        <f>'CO2 Concentration Data'!G184</f>
        <v>538.60804480620664</v>
      </c>
      <c r="D184">
        <f>'CO2 Concentration Data'!H184</f>
        <v>670.44985240802146</v>
      </c>
      <c r="E184">
        <f>'CO2 Concentration Data'!I184</f>
        <v>883.52670439207475</v>
      </c>
      <c r="F184">
        <f>'CO2 Concentration Data'!K184-'CO2 Concentration Data'!$N$2</f>
        <v>398.61977704106704</v>
      </c>
    </row>
    <row r="185" spans="1:6" x14ac:dyDescent="0.25">
      <c r="A185">
        <f>'CO2 Concentration Data'!A185/60000</f>
        <v>15.187133333333334</v>
      </c>
      <c r="C185">
        <f>'CO2 Concentration Data'!G185</f>
        <v>523.80614616139394</v>
      </c>
      <c r="D185">
        <f>'CO2 Concentration Data'!H185</f>
        <v>679.30685682051774</v>
      </c>
      <c r="E185">
        <f>'CO2 Concentration Data'!I185</f>
        <v>747.44354845318196</v>
      </c>
      <c r="F185">
        <f>'CO2 Concentration Data'!K185-'CO2 Concentration Data'!$N$2</f>
        <v>398.54317384456238</v>
      </c>
    </row>
    <row r="186" spans="1:6" x14ac:dyDescent="0.25">
      <c r="A186">
        <f>'CO2 Concentration Data'!A186/60000</f>
        <v>15.270466666666668</v>
      </c>
      <c r="C186">
        <f>'CO2 Concentration Data'!G186</f>
        <v>514.69422131448619</v>
      </c>
      <c r="D186">
        <f>'CO2 Concentration Data'!H186</f>
        <v>682.17829382839273</v>
      </c>
      <c r="E186">
        <f>'CO2 Concentration Data'!I186</f>
        <v>711.69032812311593</v>
      </c>
      <c r="F186">
        <f>'CO2 Concentration Data'!K186-'CO2 Concentration Data'!$N$2</f>
        <v>398.42532168515794</v>
      </c>
    </row>
    <row r="187" spans="1:6" x14ac:dyDescent="0.25">
      <c r="A187">
        <f>'CO2 Concentration Data'!A187/60000</f>
        <v>15.353833333333334</v>
      </c>
      <c r="C187">
        <f>'CO2 Concentration Data'!G187</f>
        <v>511.63040090040761</v>
      </c>
      <c r="D187">
        <f>'CO2 Concentration Data'!H187</f>
        <v>679.95390572949793</v>
      </c>
      <c r="E187">
        <f>'CO2 Concentration Data'!I187</f>
        <v>718.82087406429025</v>
      </c>
      <c r="F187">
        <f>'CO2 Concentration Data'!K187-'CO2 Concentration Data'!$N$2</f>
        <v>398.32907678945088</v>
      </c>
    </row>
    <row r="188" spans="1:6" x14ac:dyDescent="0.25">
      <c r="A188">
        <f>'CO2 Concentration Data'!A188/60000</f>
        <v>15.437200000000001</v>
      </c>
      <c r="C188">
        <f>'CO2 Concentration Data'!G188</f>
        <v>515.76854557611932</v>
      </c>
      <c r="D188">
        <f>'CO2 Concentration Data'!H188</f>
        <v>687.67851489810243</v>
      </c>
      <c r="E188">
        <f>'CO2 Concentration Data'!I188</f>
        <v>713.89980621759821</v>
      </c>
      <c r="F188">
        <f>'CO2 Concentration Data'!K188-'CO2 Concentration Data'!$N$2</f>
        <v>398.21122463004639</v>
      </c>
    </row>
    <row r="189" spans="1:6" x14ac:dyDescent="0.25">
      <c r="A189">
        <f>'CO2 Concentration Data'!A189/60000</f>
        <v>15.520466666666668</v>
      </c>
      <c r="C189">
        <f>'CO2 Concentration Data'!G189</f>
        <v>519.46901924257043</v>
      </c>
      <c r="D189">
        <f>'CO2 Concentration Data'!H189</f>
        <v>658.72141503193325</v>
      </c>
      <c r="E189">
        <f>'CO2 Concentration Data'!I189</f>
        <v>701.84813217151225</v>
      </c>
      <c r="F189">
        <f>'CO2 Concentration Data'!K189-'CO2 Concentration Data'!$N$2</f>
        <v>398.15622751872536</v>
      </c>
    </row>
    <row r="190" spans="1:6" x14ac:dyDescent="0.25">
      <c r="A190">
        <f>'CO2 Concentration Data'!A190/60000</f>
        <v>15.6038</v>
      </c>
      <c r="C190">
        <f>'CO2 Concentration Data'!G190</f>
        <v>526.63123801924178</v>
      </c>
      <c r="D190">
        <f>'CO2 Concentration Data'!H190</f>
        <v>686.78876855596752</v>
      </c>
      <c r="E190">
        <f>'CO2 Concentration Data'!I190</f>
        <v>756.78356244580186</v>
      </c>
      <c r="F190">
        <f>'CO2 Concentration Data'!K190-'CO2 Concentration Data'!$N$2</f>
        <v>397.93034571907884</v>
      </c>
    </row>
    <row r="191" spans="1:6" x14ac:dyDescent="0.25">
      <c r="A191">
        <f>'CO2 Concentration Data'!A191/60000</f>
        <v>15.687133333333334</v>
      </c>
      <c r="C191">
        <f>'CO2 Concentration Data'!G191</f>
        <v>518.39469895994557</v>
      </c>
      <c r="D191">
        <f>'CO2 Concentration Data'!H191</f>
        <v>694.55378011346079</v>
      </c>
      <c r="E191">
        <f>'CO2 Concentration Data'!I191</f>
        <v>665.59280018371862</v>
      </c>
      <c r="F191">
        <f>'CO2 Concentration Data'!K191-'CO2 Concentration Data'!$N$2</f>
        <v>397.62982393039516</v>
      </c>
    </row>
    <row r="192" spans="1:6" x14ac:dyDescent="0.25">
      <c r="A192">
        <f>'CO2 Concentration Data'!A192/60000</f>
        <v>15.770466666666668</v>
      </c>
      <c r="C192">
        <f>'CO2 Concentration Data'!G192</f>
        <v>518.59363345495888</v>
      </c>
      <c r="D192">
        <f>'CO2 Concentration Data'!H192</f>
        <v>678.17441304522788</v>
      </c>
      <c r="E192">
        <f>'CO2 Concentration Data'!I192</f>
        <v>730.37036615139243</v>
      </c>
      <c r="F192">
        <f>'CO2 Concentration Data'!K192-'CO2 Concentration Data'!$N$2</f>
        <v>397.4687605827184</v>
      </c>
    </row>
    <row r="193" spans="1:6" x14ac:dyDescent="0.25">
      <c r="A193">
        <f>'CO2 Concentration Data'!A193/60000</f>
        <v>15.854266666666666</v>
      </c>
      <c r="C193">
        <f>'CO2 Concentration Data'!G193</f>
        <v>515.33087456685871</v>
      </c>
      <c r="D193">
        <f>'CO2 Concentration Data'!H193</f>
        <v>670.20720350626448</v>
      </c>
      <c r="E193">
        <f>'CO2 Concentration Data'!I193</f>
        <v>721.63290422551154</v>
      </c>
      <c r="F193">
        <f>'CO2 Concentration Data'!K193-'CO2 Concentration Data'!$N$2</f>
        <v>397.3725158834302</v>
      </c>
    </row>
    <row r="194" spans="1:6" x14ac:dyDescent="0.25">
      <c r="A194">
        <f>'CO2 Concentration Data'!A194/60000</f>
        <v>15.93905</v>
      </c>
      <c r="C194">
        <f>'CO2 Concentration Data'!G194</f>
        <v>519.90673402092136</v>
      </c>
      <c r="D194">
        <f>'CO2 Concentration Data'!H194</f>
        <v>686.14167111558936</v>
      </c>
      <c r="E194">
        <f>'CO2 Concentration Data'!I194</f>
        <v>801.1737842066641</v>
      </c>
      <c r="F194">
        <f>'CO2 Concentration Data'!K194-'CO2 Concentration Data'!$N$2</f>
        <v>397.46876195765105</v>
      </c>
    </row>
    <row r="195" spans="1:6" x14ac:dyDescent="0.25">
      <c r="A195">
        <f>'CO2 Concentration Data'!A195/60000</f>
        <v>16.020483333333335</v>
      </c>
      <c r="C195">
        <f>'CO2 Concentration Data'!G195</f>
        <v>517.08164614208169</v>
      </c>
      <c r="D195">
        <f>'CO2 Concentration Data'!H195</f>
        <v>680.84364802734967</v>
      </c>
      <c r="E195">
        <f>'CO2 Concentration Data'!I195</f>
        <v>816.03749845700804</v>
      </c>
      <c r="F195">
        <f>'CO2 Concentration Data'!K195-'CO2 Concentration Data'!$N$2</f>
        <v>397.50018840138847</v>
      </c>
    </row>
    <row r="196" spans="1:6" x14ac:dyDescent="0.25">
      <c r="A196">
        <f>'CO2 Concentration Data'!A196/60000</f>
        <v>16.1038</v>
      </c>
      <c r="C196">
        <f>'CO2 Concentration Data'!G196</f>
        <v>519.90673402092136</v>
      </c>
      <c r="D196">
        <f>'CO2 Concentration Data'!H196</f>
        <v>673.96838281199132</v>
      </c>
      <c r="E196">
        <f>'CO2 Concentration Data'!I196</f>
        <v>802.27852827542358</v>
      </c>
      <c r="F196">
        <f>'CO2 Concentration Data'!K196-'CO2 Concentration Data'!$N$2</f>
        <v>397.52179448657205</v>
      </c>
    </row>
    <row r="197" spans="1:6" x14ac:dyDescent="0.25">
      <c r="A197">
        <f>'CO2 Concentration Data'!A197/60000</f>
        <v>16.187583333333333</v>
      </c>
      <c r="C197">
        <f>'CO2 Concentration Data'!G197</f>
        <v>510.99374764803508</v>
      </c>
      <c r="D197">
        <f>'CO2 Concentration Data'!H197</f>
        <v>671.33959875015637</v>
      </c>
      <c r="E197">
        <f>'CO2 Concentration Data'!I197</f>
        <v>764.41628030292338</v>
      </c>
      <c r="F197">
        <f>'CO2 Concentration Data'!K197-'CO2 Concentration Data'!$N$2</f>
        <v>397.60821784521147</v>
      </c>
    </row>
    <row r="198" spans="1:6" x14ac:dyDescent="0.25">
      <c r="A198">
        <f>'CO2 Concentration Data'!A198/60000</f>
        <v>16.270466666666668</v>
      </c>
      <c r="C198">
        <f>'CO2 Concentration Data'!G198</f>
        <v>509.87962932518457</v>
      </c>
      <c r="D198">
        <f>'CO2 Concentration Data'!H198</f>
        <v>673.32128941589633</v>
      </c>
      <c r="E198">
        <f>'CO2 Concentration Data'!I198</f>
        <v>749.05039413663235</v>
      </c>
      <c r="F198">
        <f>'CO2 Concentration Data'!K198-'CO2 Concentration Data'!$N$2</f>
        <v>397.735889184656</v>
      </c>
    </row>
    <row r="199" spans="1:6" x14ac:dyDescent="0.25">
      <c r="A199">
        <f>'CO2 Concentration Data'!A199/60000</f>
        <v>16.353816666666667</v>
      </c>
      <c r="C199">
        <f>'CO2 Concentration Data'!G199</f>
        <v>510.55608061778275</v>
      </c>
      <c r="D199">
        <f>'CO2 Concentration Data'!H199</f>
        <v>676.63762183839617</v>
      </c>
      <c r="E199">
        <f>'CO2 Concentration Data'!I199</f>
        <v>715.004540243321</v>
      </c>
      <c r="F199">
        <f>'CO2 Concentration Data'!K199-'CO2 Concentration Data'!$N$2</f>
        <v>397.8655249100816</v>
      </c>
    </row>
    <row r="200" spans="1:6" x14ac:dyDescent="0.25">
      <c r="A200">
        <f>'CO2 Concentration Data'!A200/60000</f>
        <v>16.4374</v>
      </c>
      <c r="C200">
        <f>'CO2 Concentration Data'!G200</f>
        <v>518.59363345495888</v>
      </c>
      <c r="D200">
        <f>'CO2 Concentration Data'!H200</f>
        <v>661.59289652692314</v>
      </c>
      <c r="E200">
        <f>'CO2 Concentration Data'!I200</f>
        <v>708.97873837090617</v>
      </c>
      <c r="F200">
        <f>'CO2 Concentration Data'!K200-'CO2 Concentration Data'!$N$2</f>
        <v>398.02658825775842</v>
      </c>
    </row>
    <row r="201" spans="1:6" x14ac:dyDescent="0.25">
      <c r="A201">
        <f>'CO2 Concentration Data'!A201/60000</f>
        <v>16.520416666666666</v>
      </c>
      <c r="C201">
        <f>'CO2 Concentration Data'!G201</f>
        <v>511.19268612205667</v>
      </c>
      <c r="D201">
        <f>'CO2 Concentration Data'!H201</f>
        <v>685.93947313411934</v>
      </c>
      <c r="E201">
        <f>'CO2 Concentration Data'!I201</f>
        <v>699.63866412006655</v>
      </c>
      <c r="F201">
        <f>'CO2 Concentration Data'!K201-'CO2 Concentration Data'!$N$2</f>
        <v>398.13265469053312</v>
      </c>
    </row>
    <row r="202" spans="1:6" x14ac:dyDescent="0.25">
      <c r="A202">
        <f>'CO2 Concentration Data'!A202/60000</f>
        <v>16.604050000000001</v>
      </c>
      <c r="C202">
        <f>'CO2 Concentration Data'!G202</f>
        <v>509.68069483017126</v>
      </c>
      <c r="D202">
        <f>'CO2 Concentration Data'!H202</f>
        <v>674.85812915412623</v>
      </c>
      <c r="E202">
        <f>'CO2 Concentration Data'!I202</f>
        <v>724.94712638875308</v>
      </c>
      <c r="F202">
        <f>'CO2 Concentration Data'!K202-'CO2 Concentration Data'!$N$2</f>
        <v>398.29371902030476</v>
      </c>
    </row>
    <row r="203" spans="1:6" x14ac:dyDescent="0.25">
      <c r="A203">
        <f>'CO2 Concentration Data'!A203/60000</f>
        <v>16.687249999999999</v>
      </c>
      <c r="C203">
        <f>'CO2 Concentration Data'!G203</f>
        <v>512.26705415278013</v>
      </c>
      <c r="D203">
        <f>'CO2 Concentration Data'!H203</f>
        <v>670.00500552479457</v>
      </c>
      <c r="E203">
        <f>'CO2 Concentration Data'!I203</f>
        <v>785.80796834162936</v>
      </c>
      <c r="F203">
        <f>'CO2 Concentration Data'!K203-'CO2 Concentration Data'!$N$2</f>
        <v>398.35853747227446</v>
      </c>
    </row>
    <row r="204" spans="1:6" x14ac:dyDescent="0.25">
      <c r="A204">
        <f>'CO2 Concentration Data'!A204/60000</f>
        <v>16.770466666666668</v>
      </c>
      <c r="C204">
        <f>'CO2 Concentration Data'!G204</f>
        <v>509.68069483017126</v>
      </c>
      <c r="D204">
        <f>'CO2 Concentration Data'!H204</f>
        <v>683.27023815199766</v>
      </c>
      <c r="E204">
        <f>'CO2 Concentration Data'!I204</f>
        <v>727.65877639918267</v>
      </c>
      <c r="F204">
        <f>'CO2 Concentration Data'!K204-'CO2 Concentration Data'!$N$2</f>
        <v>398.51960081995128</v>
      </c>
    </row>
    <row r="205" spans="1:6" x14ac:dyDescent="0.25">
      <c r="A205">
        <f>'CO2 Concentration Data'!A205/60000</f>
        <v>16.854033333333334</v>
      </c>
      <c r="C205">
        <f>'CO2 Concentration Data'!G205</f>
        <v>513.81883950588303</v>
      </c>
      <c r="D205">
        <f>'CO2 Concentration Data'!H205</f>
        <v>680.84364802734967</v>
      </c>
      <c r="E205">
        <f>'CO2 Concentration Data'!I205</f>
        <v>754.5740843513197</v>
      </c>
      <c r="F205">
        <f>'CO2 Concentration Data'!K205-'CO2 Concentration Data'!$N$2</f>
        <v>398.50978046139744</v>
      </c>
    </row>
    <row r="206" spans="1:6" x14ac:dyDescent="0.25">
      <c r="A206">
        <f>'CO2 Concentration Data'!A206/60000</f>
        <v>16.937616666666667</v>
      </c>
      <c r="C206">
        <f>'CO2 Concentration Data'!G206</f>
        <v>523.16949290902141</v>
      </c>
      <c r="D206">
        <f>'CO2 Concentration Data'!H206</f>
        <v>673.11908739014314</v>
      </c>
      <c r="E206">
        <f>'CO2 Concentration Data'!I206</f>
        <v>829.79645859555581</v>
      </c>
      <c r="F206">
        <f>'CO2 Concentration Data'!K206-'CO2 Concentration Data'!$N$2</f>
        <v>398.60602535710456</v>
      </c>
    </row>
    <row r="207" spans="1:6" x14ac:dyDescent="0.25">
      <c r="A207">
        <f>'CO2 Concentration Data'!A207/60000</f>
        <v>17.020466666666668</v>
      </c>
      <c r="C207">
        <f>'CO2 Concentration Data'!G207</f>
        <v>516.84291360684279</v>
      </c>
      <c r="D207">
        <f>'CO2 Concentration Data'!H207</f>
        <v>661.39065001405504</v>
      </c>
      <c r="E207">
        <f>'CO2 Concentration Data'!I207</f>
        <v>832.50805839080226</v>
      </c>
      <c r="F207">
        <f>'CO2 Concentration Data'!K207-'CO2 Concentration Data'!$N$2</f>
        <v>398.78869478996489</v>
      </c>
    </row>
    <row r="208" spans="1:6" x14ac:dyDescent="0.25">
      <c r="A208">
        <f>'CO2 Concentration Data'!A208/60000</f>
        <v>17.103783333333332</v>
      </c>
      <c r="C208">
        <f>'CO2 Concentration Data'!G208</f>
        <v>509.87962932518457</v>
      </c>
      <c r="D208">
        <f>'CO2 Concentration Data'!H208</f>
        <v>680.84364802734967</v>
      </c>
      <c r="E208">
        <f>'CO2 Concentration Data'!I208</f>
        <v>820.9585562606635</v>
      </c>
      <c r="F208">
        <f>'CO2 Concentration Data'!K208-'CO2 Concentration Data'!$N$2</f>
        <v>398.88493968567201</v>
      </c>
    </row>
    <row r="209" spans="1:6" x14ac:dyDescent="0.25">
      <c r="A209">
        <f>'CO2 Concentration Data'!A209/60000</f>
        <v>17.187116666666668</v>
      </c>
      <c r="C209">
        <f>'CO2 Concentration Data'!G209</f>
        <v>515.13194007184541</v>
      </c>
      <c r="D209">
        <f>'CO2 Concentration Data'!H209</f>
        <v>700.74154549955244</v>
      </c>
      <c r="E209">
        <f>'CO2 Concentration Data'!I209</f>
        <v>765.01884241269897</v>
      </c>
      <c r="F209">
        <f>'CO2 Concentration Data'!K209-'CO2 Concentration Data'!$N$2</f>
        <v>398.79851495209982</v>
      </c>
    </row>
    <row r="210" spans="1:6" x14ac:dyDescent="0.25">
      <c r="A210">
        <f>'CO2 Concentration Data'!A210/60000</f>
        <v>17.270816666666665</v>
      </c>
      <c r="C210">
        <f>'CO2 Concentration Data'!G210</f>
        <v>518.39469895994557</v>
      </c>
      <c r="D210">
        <f>'CO2 Concentration Data'!H210</f>
        <v>678.17441304522788</v>
      </c>
      <c r="E210">
        <f>'CO2 Concentration Data'!I210</f>
        <v>849.48079024054368</v>
      </c>
      <c r="F210">
        <f>'CO2 Concentration Data'!K210-'CO2 Concentration Data'!$N$2</f>
        <v>398.77690867049728</v>
      </c>
    </row>
    <row r="211" spans="1:6" x14ac:dyDescent="0.25">
      <c r="A211">
        <f>'CO2 Concentration Data'!A211/60000</f>
        <v>17.3538</v>
      </c>
      <c r="C211">
        <f>'CO2 Concentration Data'!G211</f>
        <v>506.41788819397254</v>
      </c>
      <c r="D211">
        <f>'CO2 Concentration Data'!H211</f>
        <v>670.00500552479457</v>
      </c>
      <c r="E211">
        <f>'CO2 Concentration Data'!I211</f>
        <v>724.94712638875308</v>
      </c>
      <c r="F211">
        <f>'CO2 Concentration Data'!K211-'CO2 Concentration Data'!$N$2</f>
        <v>398.82994237793201</v>
      </c>
    </row>
    <row r="212" spans="1:6" x14ac:dyDescent="0.25">
      <c r="A212">
        <f>'CO2 Concentration Data'!A212/60000</f>
        <v>17.438666666666666</v>
      </c>
      <c r="C212">
        <f>'CO2 Concentration Data'!G212</f>
        <v>510.31730033444512</v>
      </c>
      <c r="D212">
        <f>'CO2 Concentration Data'!H212</f>
        <v>704.70492683103225</v>
      </c>
      <c r="E212">
        <f>'CO2 Concentration Data'!I212</f>
        <v>769.93997051761062</v>
      </c>
      <c r="F212">
        <f>'CO2 Concentration Data'!K212-'CO2 Concentration Data'!$N$2</f>
        <v>398.63548800411775</v>
      </c>
    </row>
    <row r="213" spans="1:6" x14ac:dyDescent="0.25">
      <c r="A213">
        <f>'CO2 Concentration Data'!A213/60000</f>
        <v>17.520516666666666</v>
      </c>
      <c r="C213">
        <f>'CO2 Concentration Data'!G213</f>
        <v>511.43146242638613</v>
      </c>
      <c r="D213">
        <f>'CO2 Concentration Data'!H213</f>
        <v>689.01310812346424</v>
      </c>
      <c r="E213">
        <f>'CO2 Concentration Data'!I213</f>
        <v>750.65731012133892</v>
      </c>
      <c r="F213">
        <f>'CO2 Concentration Data'!K213-'CO2 Concentration Data'!$N$2</f>
        <v>398.62370325958278</v>
      </c>
    </row>
    <row r="214" spans="1:6" x14ac:dyDescent="0.25">
      <c r="A214">
        <f>'CO2 Concentration Data'!A214/60000</f>
        <v>17.604833333333332</v>
      </c>
      <c r="C214">
        <f>'CO2 Concentration Data'!G214</f>
        <v>520.10567249494284</v>
      </c>
      <c r="D214">
        <f>'CO2 Concentration Data'!H214</f>
        <v>691.43969420382905</v>
      </c>
      <c r="E214">
        <f>'CO2 Concentration Data'!I214</f>
        <v>908.83510640254167</v>
      </c>
      <c r="F214">
        <f>'CO2 Concentration Data'!K214-'CO2 Concentration Data'!$N$2</f>
        <v>398.74155424047348</v>
      </c>
    </row>
    <row r="215" spans="1:6" x14ac:dyDescent="0.25">
      <c r="A215">
        <f>'CO2 Concentration Data'!A215/60000</f>
        <v>17.687116666666668</v>
      </c>
      <c r="C215">
        <f>'CO2 Concentration Data'!G215</f>
        <v>512.94345371827148</v>
      </c>
      <c r="D215">
        <f>'CO2 Concentration Data'!H215</f>
        <v>683.27023815199766</v>
      </c>
      <c r="E215">
        <f>'CO2 Concentration Data'!I215</f>
        <v>872.57977441474816</v>
      </c>
      <c r="F215">
        <f>'CO2 Concentration Data'!K215-'CO2 Concentration Data'!$N$2</f>
        <v>398.80637269244312</v>
      </c>
    </row>
    <row r="216" spans="1:6" x14ac:dyDescent="0.25">
      <c r="A216">
        <f>'CO2 Concentration Data'!A216/60000</f>
        <v>17.770466666666668</v>
      </c>
      <c r="C216">
        <f>'CO2 Concentration Data'!G216</f>
        <v>535.10655338286756</v>
      </c>
      <c r="D216">
        <f>'CO2 Concentration Data'!H216</f>
        <v>689.2557570252211</v>
      </c>
      <c r="E216">
        <f>'CO2 Concentration Data'!I216</f>
        <v>872.07760249880084</v>
      </c>
      <c r="F216">
        <f>'CO2 Concentration Data'!K216-'CO2 Concentration Data'!$N$2</f>
        <v>398.96743604011999</v>
      </c>
    </row>
    <row r="217" spans="1:6" x14ac:dyDescent="0.25">
      <c r="A217">
        <f>'CO2 Concentration Data'!A217/60000</f>
        <v>17.853766666666665</v>
      </c>
      <c r="C217">
        <f>'CO2 Concentration Data'!G217</f>
        <v>513.81883950588303</v>
      </c>
      <c r="D217">
        <f>'CO2 Concentration Data'!H217</f>
        <v>686.78876855596752</v>
      </c>
      <c r="E217">
        <f>'CO2 Concentration Data'!I217</f>
        <v>873.08194633069525</v>
      </c>
      <c r="F217">
        <f>'CO2 Concentration Data'!K217-'CO2 Concentration Data'!$N$2</f>
        <v>399.21492392494997</v>
      </c>
    </row>
    <row r="218" spans="1:6" x14ac:dyDescent="0.25">
      <c r="A218">
        <f>'CO2 Concentration Data'!A218/60000</f>
        <v>17.937133333333332</v>
      </c>
      <c r="C218">
        <f>'CO2 Concentration Data'!G218</f>
        <v>522.29415486950859</v>
      </c>
      <c r="D218">
        <f>'CO2 Concentration Data'!H218</f>
        <v>730.14349629323158</v>
      </c>
      <c r="E218">
        <f>'CO2 Concentration Data'!I218</f>
        <v>872.07760249880084</v>
      </c>
      <c r="F218">
        <f>'CO2 Concentration Data'!K218-'CO2 Concentration Data'!$N$2</f>
        <v>399.2051025843013</v>
      </c>
    </row>
    <row r="219" spans="1:6" x14ac:dyDescent="0.25">
      <c r="A219">
        <f>'CO2 Concentration Data'!A219/60000</f>
        <v>18.02045</v>
      </c>
      <c r="C219">
        <f>'CO2 Concentration Data'!G219</f>
        <v>523.16949290902141</v>
      </c>
      <c r="D219">
        <f>'CO2 Concentration Data'!H219</f>
        <v>695.88842187022078</v>
      </c>
      <c r="E219">
        <f>'CO2 Concentration Data'!I219</f>
        <v>859.42336634293929</v>
      </c>
      <c r="F219">
        <f>'CO2 Concentration Data'!K219-'CO2 Concentration Data'!$N$2</f>
        <v>399.39759355422933</v>
      </c>
    </row>
    <row r="220" spans="1:6" x14ac:dyDescent="0.25">
      <c r="A220">
        <f>'CO2 Concentration Data'!A220/60000</f>
        <v>18.103766666666665</v>
      </c>
      <c r="C220">
        <f>'CO2 Concentration Data'!G220</f>
        <v>518.59363345495888</v>
      </c>
      <c r="D220">
        <f>'CO2 Concentration Data'!H220</f>
        <v>675.54567751479112</v>
      </c>
      <c r="E220">
        <f>'CO2 Concentration Data'!I220</f>
        <v>825.37751244962794</v>
      </c>
      <c r="F220">
        <f>'CO2 Concentration Data'!K220-'CO2 Concentration Data'!$N$2</f>
        <v>399.66668772066191</v>
      </c>
    </row>
    <row r="221" spans="1:6" x14ac:dyDescent="0.25">
      <c r="A221">
        <f>'CO2 Concentration Data'!A221/60000</f>
        <v>18.187116666666668</v>
      </c>
      <c r="C221">
        <f>'CO2 Concentration Data'!G221</f>
        <v>529.01865886782912</v>
      </c>
      <c r="D221">
        <f>'CO2 Concentration Data'!H221</f>
        <v>656.29487343868334</v>
      </c>
      <c r="E221">
        <f>'CO2 Concentration Data'!I221</f>
        <v>794.04324830852647</v>
      </c>
      <c r="F221">
        <f>'CO2 Concentration Data'!K221-'CO2 Concentration Data'!$N$2</f>
        <v>399.89256952030837</v>
      </c>
    </row>
    <row r="222" spans="1:6" x14ac:dyDescent="0.25">
      <c r="A222">
        <f>'CO2 Concentration Data'!A222/60000</f>
        <v>18.270683333333334</v>
      </c>
      <c r="C222">
        <f>'CO2 Concentration Data'!G222</f>
        <v>521.65750559614435</v>
      </c>
      <c r="D222">
        <f>'CO2 Concentration Data'!H222</f>
        <v>700.05400118317061</v>
      </c>
      <c r="E222">
        <f>'CO2 Concentration Data'!I222</f>
        <v>800.0690501809413</v>
      </c>
      <c r="F222">
        <f>'CO2 Concentration Data'!K222-'CO2 Concentration Data'!$N$2</f>
        <v>400.12827285702241</v>
      </c>
    </row>
    <row r="223" spans="1:6" x14ac:dyDescent="0.25">
      <c r="A223">
        <f>'CO2 Concentration Data'!A223/60000</f>
        <v>18.353766666666665</v>
      </c>
      <c r="C223">
        <f>'CO2 Concentration Data'!G223</f>
        <v>531.20709747330443</v>
      </c>
      <c r="D223">
        <f>'CO2 Concentration Data'!H223</f>
        <v>695.88842187022078</v>
      </c>
      <c r="E223">
        <f>'CO2 Concentration Data'!I223</f>
        <v>851.18808637604218</v>
      </c>
      <c r="F223">
        <f>'CO2 Concentration Data'!K223-'CO2 Concentration Data'!$N$2</f>
        <v>400.02220662066662</v>
      </c>
    </row>
    <row r="224" spans="1:6" x14ac:dyDescent="0.25">
      <c r="A224">
        <f>'CO2 Concentration Data'!A224/60000</f>
        <v>18.437133333333332</v>
      </c>
      <c r="C224">
        <f>'CO2 Concentration Data'!G224</f>
        <v>527.94433858520426</v>
      </c>
      <c r="D224">
        <f>'CO2 Concentration Data'!H224</f>
        <v>666.24382217478467</v>
      </c>
      <c r="E224">
        <f>'CO2 Concentration Data'!I224</f>
        <v>734.78931229732041</v>
      </c>
      <c r="F224">
        <f>'CO2 Concentration Data'!K224-'CO2 Concentration Data'!$N$2</f>
        <v>400.00060033906414</v>
      </c>
    </row>
    <row r="225" spans="1:6" x14ac:dyDescent="0.25">
      <c r="A225">
        <f>'CO2 Concentration Data'!A225/60000</f>
        <v>18.520466666666668</v>
      </c>
      <c r="C225">
        <f>'CO2 Concentration Data'!G225</f>
        <v>515.96752781923124</v>
      </c>
      <c r="D225">
        <f>'CO2 Concentration Data'!H225</f>
        <v>692.32944054596408</v>
      </c>
      <c r="E225">
        <f>'CO2 Concentration Data'!I225</f>
        <v>706.76926027642389</v>
      </c>
      <c r="F225">
        <f>'CO2 Concentration Data'!K225-'CO2 Concentration Data'!$N$2</f>
        <v>399.82775106833867</v>
      </c>
    </row>
    <row r="226" spans="1:6" x14ac:dyDescent="0.25">
      <c r="A226">
        <f>'CO2 Concentration Data'!A226/60000</f>
        <v>18.604466666666667</v>
      </c>
      <c r="C226">
        <f>'CO2 Concentration Data'!G226</f>
        <v>515.76854557611932</v>
      </c>
      <c r="D226">
        <f>'CO2 Concentration Data'!H226</f>
        <v>693.8662317527959</v>
      </c>
      <c r="E226">
        <f>'CO2 Concentration Data'!I226</f>
        <v>831.40331432204289</v>
      </c>
      <c r="F226">
        <f>'CO2 Concentration Data'!K226-'CO2 Concentration Data'!$N$2</f>
        <v>399.74329091716641</v>
      </c>
    </row>
    <row r="227" spans="1:6" x14ac:dyDescent="0.25">
      <c r="A227">
        <f>'CO2 Concentration Data'!A227/60000</f>
        <v>18.687100000000001</v>
      </c>
      <c r="C227">
        <f>'CO2 Concentration Data'!G227</f>
        <v>516.64392738472259</v>
      </c>
      <c r="D227">
        <f>'CO2 Concentration Data'!H227</f>
        <v>687.47626434095116</v>
      </c>
      <c r="E227">
        <f>'CO2 Concentration Data'!I227</f>
        <v>810.01162628333691</v>
      </c>
      <c r="F227">
        <f>'CO2 Concentration Data'!K227-'CO2 Concentration Data'!$N$2</f>
        <v>399.67847246519676</v>
      </c>
    </row>
    <row r="228" spans="1:6" x14ac:dyDescent="0.25">
      <c r="A228">
        <f>'CO2 Concentration Data'!A228/60000</f>
        <v>18.770433333333333</v>
      </c>
      <c r="C228">
        <f>'CO2 Concentration Data'!G228</f>
        <v>531.44587775664206</v>
      </c>
      <c r="D228">
        <f>'CO2 Concentration Data'!H228</f>
        <v>688.81091014199421</v>
      </c>
      <c r="E228">
        <f>'CO2 Concentration Data'!I228</f>
        <v>786.41053045140495</v>
      </c>
      <c r="F228">
        <f>'CO2 Concentration Data'!K228-'CO2 Concentration Data'!$N$2</f>
        <v>399.52723065458758</v>
      </c>
    </row>
    <row r="229" spans="1:6" x14ac:dyDescent="0.25">
      <c r="A229">
        <f>'CO2 Concentration Data'!A229/60000</f>
        <v>18.853816666666667</v>
      </c>
      <c r="C229">
        <f>'CO2 Concentration Data'!G229</f>
        <v>523.16949290902141</v>
      </c>
      <c r="D229">
        <f>'CO2 Concentration Data'!H229</f>
        <v>689.2557570252211</v>
      </c>
      <c r="E229">
        <f>'CO2 Concentration Data'!I229</f>
        <v>716.71184642185608</v>
      </c>
      <c r="F229">
        <f>'CO2 Concentration Data'!K229-'CO2 Concentration Data'!$N$2</f>
        <v>399.35634694835687</v>
      </c>
    </row>
    <row r="230" spans="1:6" x14ac:dyDescent="0.25">
      <c r="A230">
        <f>'CO2 Concentration Data'!A230/60000</f>
        <v>18.938300000000002</v>
      </c>
      <c r="C230">
        <f>'CO2 Concentration Data'!G230</f>
        <v>531.64481225165537</v>
      </c>
      <c r="D230">
        <f>'CO2 Concentration Data'!H230</f>
        <v>689.01310812346424</v>
      </c>
      <c r="E230">
        <f>'CO2 Concentration Data'!I230</f>
        <v>704.55978218194161</v>
      </c>
      <c r="F230">
        <f>'CO2 Concentration Data'!K230-'CO2 Concentration Data'!$N$2</f>
        <v>399.26992358971739</v>
      </c>
    </row>
    <row r="231" spans="1:6" x14ac:dyDescent="0.25">
      <c r="A231">
        <f>'CO2 Concentration Data'!A231/60000</f>
        <v>19.020433333333333</v>
      </c>
      <c r="C231">
        <f>'CO2 Concentration Data'!G231</f>
        <v>510.99374764803508</v>
      </c>
      <c r="D231">
        <f>'CO2 Concentration Data'!H231</f>
        <v>688.36601068308619</v>
      </c>
      <c r="E231">
        <f>'CO2 Concentration Data'!I231</f>
        <v>811.11637035209628</v>
      </c>
      <c r="F231">
        <f>'CO2 Concentration Data'!K231-'CO2 Concentration Data'!$N$2</f>
        <v>399.14225126817803</v>
      </c>
    </row>
    <row r="232" spans="1:6" x14ac:dyDescent="0.25">
      <c r="A232">
        <f>'CO2 Concentration Data'!A232/60000</f>
        <v>19.1038</v>
      </c>
      <c r="C232">
        <f>'CO2 Concentration Data'!G232</f>
        <v>519.90673402092136</v>
      </c>
      <c r="D232">
        <f>'CO2 Concentration Data'!H232</f>
        <v>688.56825719595417</v>
      </c>
      <c r="E232">
        <f>'CO2 Concentration Data'!I232</f>
        <v>779.27998451023063</v>
      </c>
      <c r="F232">
        <f>'CO2 Concentration Data'!K232-'CO2 Concentration Data'!$N$2</f>
        <v>398.99297384354992</v>
      </c>
    </row>
    <row r="233" spans="1:6" x14ac:dyDescent="0.25">
      <c r="A233">
        <f>'CO2 Concentration Data'!A233/60000</f>
        <v>19.187133333333332</v>
      </c>
      <c r="C233">
        <f>'CO2 Concentration Data'!G233</f>
        <v>517.08164614208169</v>
      </c>
      <c r="D233">
        <f>'CO2 Concentration Data'!H233</f>
        <v>687.67851489810243</v>
      </c>
      <c r="E233">
        <f>'CO2 Concentration Data'!I233</f>
        <v>758.39047843050855</v>
      </c>
      <c r="F233">
        <f>'CO2 Concentration Data'!K233-'CO2 Concentration Data'!$N$2</f>
        <v>398.86530152201067</v>
      </c>
    </row>
    <row r="234" spans="1:6" x14ac:dyDescent="0.25">
      <c r="A234">
        <f>'CO2 Concentration Data'!A234/60000</f>
        <v>19.27045</v>
      </c>
      <c r="C234">
        <f>'CO2 Concentration Data'!G234</f>
        <v>519.66800148568234</v>
      </c>
      <c r="D234">
        <f>'CO2 Concentration Data'!H234</f>
        <v>685.49457771949449</v>
      </c>
      <c r="E234">
        <f>'CO2 Concentration Data'!I234</f>
        <v>866.55397254233321</v>
      </c>
      <c r="F234">
        <f>'CO2 Concentration Data'!K234-'CO2 Concentration Data'!$N$2</f>
        <v>398.85351559896196</v>
      </c>
    </row>
    <row r="235" spans="1:6" x14ac:dyDescent="0.25">
      <c r="A235">
        <f>'CO2 Concentration Data'!A235/60000</f>
        <v>19.3538</v>
      </c>
      <c r="C235">
        <f>'CO2 Concentration Data'!G235</f>
        <v>514.45548877924716</v>
      </c>
      <c r="D235">
        <f>'CO2 Concentration Data'!H235</f>
        <v>682.38049180986275</v>
      </c>
      <c r="E235">
        <f>'CO2 Concentration Data'!I235</f>
        <v>717.21401833780317</v>
      </c>
      <c r="F235">
        <f>'CO2 Concentration Data'!K235-'CO2 Concentration Data'!$N$2</f>
        <v>399.01457894663878</v>
      </c>
    </row>
    <row r="236" spans="1:6" x14ac:dyDescent="0.25">
      <c r="A236">
        <f>'CO2 Concentration Data'!A236/60000</f>
        <v>19.437666666666665</v>
      </c>
      <c r="C236">
        <f>'CO2 Concentration Data'!G236</f>
        <v>516.40519484948356</v>
      </c>
      <c r="D236">
        <f>'CO2 Concentration Data'!H236</f>
        <v>679.75170370374462</v>
      </c>
      <c r="E236">
        <f>'CO2 Concentration Data'!I236</f>
        <v>676.6401203548736</v>
      </c>
      <c r="F236">
        <f>'CO2 Concentration Data'!K236-'CO2 Concentration Data'!$N$2</f>
        <v>398.95958085322297</v>
      </c>
    </row>
    <row r="237" spans="1:6" x14ac:dyDescent="0.25">
      <c r="A237">
        <f>'CO2 Concentration Data'!A237/60000</f>
        <v>19.520433333333333</v>
      </c>
      <c r="C237">
        <f>'CO2 Concentration Data'!G237</f>
        <v>506.17915565873352</v>
      </c>
      <c r="D237">
        <f>'CO2 Concentration Data'!H237</f>
        <v>692.77428742919096</v>
      </c>
      <c r="E237">
        <f>'CO2 Concentration Data'!I237</f>
        <v>708.97873837090617</v>
      </c>
      <c r="F237">
        <f>'CO2 Concentration Data'!K237-'CO2 Concentration Data'!$N$2</f>
        <v>399.17367790833453</v>
      </c>
    </row>
    <row r="238" spans="1:6" x14ac:dyDescent="0.25">
      <c r="A238">
        <f>'CO2 Concentration Data'!A238/60000</f>
        <v>19.60425</v>
      </c>
      <c r="C238">
        <f>'CO2 Concentration Data'!G238</f>
        <v>524.04487869663296</v>
      </c>
      <c r="D238">
        <f>'CO2 Concentration Data'!H238</f>
        <v>679.75170370374462</v>
      </c>
      <c r="E238">
        <f>'CO2 Concentration Data'!I238</f>
        <v>704.05761026599441</v>
      </c>
      <c r="F238">
        <f>'CO2 Concentration Data'!K238-'CO2 Concentration Data'!$N$2</f>
        <v>399.06564708957876</v>
      </c>
    </row>
    <row r="239" spans="1:6" x14ac:dyDescent="0.25">
      <c r="A239">
        <f>'CO2 Concentration Data'!A239/60000</f>
        <v>19.687116666666668</v>
      </c>
      <c r="C239">
        <f>'CO2 Concentration Data'!G239</f>
        <v>515.76854557611932</v>
      </c>
      <c r="D239">
        <f>'CO2 Concentration Data'!H239</f>
        <v>699.85180320170059</v>
      </c>
      <c r="E239">
        <f>'CO2 Concentration Data'!I239</f>
        <v>777.57262811651265</v>
      </c>
      <c r="F239">
        <f>'CO2 Concentration Data'!K239-'CO2 Concentration Data'!$N$2</f>
        <v>399.16385637126695</v>
      </c>
    </row>
    <row r="240" spans="1:6" x14ac:dyDescent="0.25">
      <c r="A240">
        <f>'CO2 Concentration Data'!A240/60000</f>
        <v>19.770433333333333</v>
      </c>
      <c r="C240">
        <f>'CO2 Concentration Data'!G240</f>
        <v>525.75585223163034</v>
      </c>
      <c r="D240">
        <f>'CO2 Concentration Data'!H240</f>
        <v>686.78876855596752</v>
      </c>
      <c r="E240">
        <f>'CO2 Concentration Data'!I240</f>
        <v>902.80930453012672</v>
      </c>
      <c r="F240">
        <f>'CO2 Concentration Data'!K240-'CO2 Concentration Data'!$N$2</f>
        <v>399.20706873805295</v>
      </c>
    </row>
    <row r="241" spans="1:6" x14ac:dyDescent="0.25">
      <c r="A241">
        <f>'CO2 Concentration Data'!A241/60000</f>
        <v>19.853766666666665</v>
      </c>
      <c r="C241">
        <f>'CO2 Concentration Data'!G241</f>
        <v>510.75501511279617</v>
      </c>
      <c r="D241">
        <f>'CO2 Concentration Data'!H241</f>
        <v>675.54567751479112</v>
      </c>
      <c r="E241">
        <f>'CO2 Concentration Data'!I241</f>
        <v>792.9385042397671</v>
      </c>
      <c r="F241">
        <f>'CO2 Concentration Data'!K241-'CO2 Concentration Data'!$N$2</f>
        <v>399.24831671885801</v>
      </c>
    </row>
    <row r="242" spans="1:6" x14ac:dyDescent="0.25">
      <c r="A242">
        <f>'CO2 Concentration Data'!A242/60000</f>
        <v>19.937166666666666</v>
      </c>
      <c r="C242">
        <f>'CO2 Concentration Data'!G242</f>
        <v>525.75585223163034</v>
      </c>
      <c r="D242">
        <f>'CO2 Concentration Data'!H242</f>
        <v>693.21918688809899</v>
      </c>
      <c r="E242">
        <f>'CO2 Concentration Data'!I242</f>
        <v>789.72474257161002</v>
      </c>
      <c r="F242">
        <f>'CO2 Concentration Data'!K242-'CO2 Concentration Data'!$N$2</f>
        <v>399.10885965278379</v>
      </c>
    </row>
    <row r="243" spans="1:6" x14ac:dyDescent="0.25">
      <c r="A243">
        <f>'CO2 Concentration Data'!A243/60000</f>
        <v>20.020483333333335</v>
      </c>
      <c r="C243">
        <f>'CO2 Concentration Data'!G243</f>
        <v>509.24298005182033</v>
      </c>
      <c r="D243">
        <f>'CO2 Concentration Data'!H243</f>
        <v>683.47243613346768</v>
      </c>
      <c r="E243">
        <f>'CO2 Concentration Data'!I243</f>
        <v>812.22110437781919</v>
      </c>
      <c r="F243">
        <f>'CO2 Concentration Data'!K243-'CO2 Concentration Data'!$N$2</f>
        <v>399.2915292820631</v>
      </c>
    </row>
    <row r="244" spans="1:6" x14ac:dyDescent="0.25">
      <c r="A244">
        <f>'CO2 Concentration Data'!A244/60000</f>
        <v>20.103783333333332</v>
      </c>
      <c r="C244">
        <f>'CO2 Concentration Data'!G244</f>
        <v>508.80530904255983</v>
      </c>
      <c r="D244">
        <f>'CO2 Concentration Data'!H244</f>
        <v>682.82533869308963</v>
      </c>
      <c r="E244">
        <f>'CO2 Concentration Data'!I244</f>
        <v>902.80930453012672</v>
      </c>
      <c r="F244">
        <f>'CO2 Concentration Data'!K244-'CO2 Concentration Data'!$N$2</f>
        <v>399.31313536724673</v>
      </c>
    </row>
    <row r="245" spans="1:6" x14ac:dyDescent="0.25">
      <c r="A245">
        <f>'CO2 Concentration Data'!A245/60000</f>
        <v>20.187100000000001</v>
      </c>
      <c r="C245">
        <f>'CO2 Concentration Data'!G245</f>
        <v>514.01777400089622</v>
      </c>
      <c r="D245">
        <f>'CO2 Concentration Data'!H245</f>
        <v>693.8662317527959</v>
      </c>
      <c r="E245">
        <f>'CO2 Concentration Data'!I245</f>
        <v>848.97861832459648</v>
      </c>
      <c r="F245">
        <f>'CO2 Concentration Data'!K245-'CO2 Concentration Data'!$N$2</f>
        <v>399.24831809379072</v>
      </c>
    </row>
    <row r="246" spans="1:6" x14ac:dyDescent="0.25">
      <c r="A246">
        <f>'CO2 Concentration Data'!A246/60000</f>
        <v>20.270433333333333</v>
      </c>
      <c r="C246">
        <f>'CO2 Concentration Data'!G246</f>
        <v>509.68069483017126</v>
      </c>
      <c r="D246">
        <f>'CO2 Concentration Data'!H246</f>
        <v>681.73339436948459</v>
      </c>
      <c r="E246">
        <f>'CO2 Concentration Data'!I246</f>
        <v>758.89259008823615</v>
      </c>
      <c r="F246">
        <f>'CO2 Concentration Data'!K246-'CO2 Concentration Data'!$N$2</f>
        <v>399.41920180002131</v>
      </c>
    </row>
    <row r="247" spans="1:6" x14ac:dyDescent="0.25">
      <c r="A247">
        <f>'CO2 Concentration Data'!A247/60000</f>
        <v>20.353750000000002</v>
      </c>
      <c r="C247">
        <f>'CO2 Concentration Data'!G247</f>
        <v>519.0313522123181</v>
      </c>
      <c r="D247">
        <f>'CO2 Concentration Data'!H247</f>
        <v>701.38864293993049</v>
      </c>
      <c r="E247">
        <f>'CO2 Concentration Data'!I247</f>
        <v>757.28573436174906</v>
      </c>
      <c r="F247">
        <f>'CO2 Concentration Data'!K247-'CO2 Concentration Data'!$N$2</f>
        <v>399.51741127812852</v>
      </c>
    </row>
    <row r="248" spans="1:6" x14ac:dyDescent="0.25">
      <c r="A248">
        <f>'CO2 Concentration Data'!A248/60000</f>
        <v>20.437066666666666</v>
      </c>
      <c r="C248">
        <f>'CO2 Concentration Data'!G248</f>
        <v>517.71829541544594</v>
      </c>
      <c r="D248">
        <f>'CO2 Concentration Data'!H248</f>
        <v>677.97221506375797</v>
      </c>
      <c r="E248">
        <f>'CO2 Concentration Data'!I248</f>
        <v>777.07051645878505</v>
      </c>
      <c r="F248">
        <f>'CO2 Concentration Data'!K248-'CO2 Concentration Data'!$N$2</f>
        <v>399.50562653359361</v>
      </c>
    </row>
    <row r="249" spans="1:6" x14ac:dyDescent="0.25">
      <c r="A249">
        <f>'CO2 Concentration Data'!A249/60000</f>
        <v>20.520399999999999</v>
      </c>
      <c r="C249">
        <f>'CO2 Concentration Data'!G249</f>
        <v>528.18307112044329</v>
      </c>
      <c r="D249">
        <f>'CO2 Concentration Data'!H249</f>
        <v>678.61931250413602</v>
      </c>
      <c r="E249">
        <f>'CO2 Concentration Data'!I249</f>
        <v>803.38326230114637</v>
      </c>
      <c r="F249">
        <f>'CO2 Concentration Data'!K249-'CO2 Concentration Data'!$N$2</f>
        <v>399.78454204067486</v>
      </c>
    </row>
    <row r="250" spans="1:6" x14ac:dyDescent="0.25">
      <c r="A250">
        <f>'CO2 Concentration Data'!A250/60000</f>
        <v>20.605083333333333</v>
      </c>
      <c r="C250">
        <f>'CO2 Concentration Data'!G250</f>
        <v>505.542502406361</v>
      </c>
      <c r="D250">
        <f>'CO2 Concentration Data'!H250</f>
        <v>696.09061985169069</v>
      </c>
      <c r="E250">
        <f>'CO2 Concentration Data'!I250</f>
        <v>782.5941363722161</v>
      </c>
      <c r="F250">
        <f>'CO2 Concentration Data'!K250-'CO2 Concentration Data'!$N$2</f>
        <v>399.89257285943069</v>
      </c>
    </row>
    <row r="251" spans="1:6" x14ac:dyDescent="0.25">
      <c r="A251">
        <f>'CO2 Concentration Data'!A251/60000</f>
        <v>20.687116666666668</v>
      </c>
      <c r="C251">
        <f>'CO2 Concentration Data'!G251</f>
        <v>517.51931317233402</v>
      </c>
      <c r="D251">
        <f>'CO2 Concentration Data'!H251</f>
        <v>660.70315422907129</v>
      </c>
      <c r="E251">
        <f>'CO2 Concentration Data'!I251</f>
        <v>870.37029632026588</v>
      </c>
      <c r="F251">
        <f>'CO2 Concentration Data'!K251-'CO2 Concentration Data'!$N$2</f>
        <v>399.95739013288653</v>
      </c>
    </row>
    <row r="252" spans="1:6" x14ac:dyDescent="0.25">
      <c r="A252">
        <f>'CO2 Concentration Data'!A252/60000</f>
        <v>20.770483333333335</v>
      </c>
      <c r="C252">
        <f>'CO2 Concentration Data'!G252</f>
        <v>518.15596642470655</v>
      </c>
      <c r="D252">
        <f>'CO2 Concentration Data'!H252</f>
        <v>694.75597809493092</v>
      </c>
      <c r="E252">
        <f>'CO2 Concentration Data'!I252</f>
        <v>708.97873837090617</v>
      </c>
      <c r="F252">
        <f>'CO2 Concentration Data'!K252-'CO2 Concentration Data'!$N$2</f>
        <v>400.17148718799814</v>
      </c>
    </row>
    <row r="253" spans="1:6" x14ac:dyDescent="0.25">
      <c r="A253">
        <f>'CO2 Concentration Data'!A253/60000</f>
        <v>20.853750000000002</v>
      </c>
      <c r="C253">
        <f>'CO2 Concentration Data'!G253</f>
        <v>523.80614616139394</v>
      </c>
      <c r="D253">
        <f>'CO2 Concentration Data'!H253</f>
        <v>693.8662317527959</v>
      </c>
      <c r="E253">
        <f>'CO2 Concentration Data'!I253</f>
        <v>819.35171057721311</v>
      </c>
      <c r="F253">
        <f>'CO2 Concentration Data'!K253-'CO2 Concentration Data'!$N$2</f>
        <v>400.36397678299346</v>
      </c>
    </row>
    <row r="254" spans="1:6" x14ac:dyDescent="0.25">
      <c r="A254">
        <f>'CO2 Concentration Data'!A254/60000</f>
        <v>20.937266666666666</v>
      </c>
      <c r="C254">
        <f>'CO2 Concentration Data'!G254</f>
        <v>520.7821198085328</v>
      </c>
      <c r="D254">
        <f>'CO2 Concentration Data'!H254</f>
        <v>684.1599804498494</v>
      </c>
      <c r="E254">
        <f>'CO2 Concentration Data'!I254</f>
        <v>779.27998451023063</v>
      </c>
      <c r="F254">
        <f>'CO2 Concentration Data'!K254-'CO2 Concentration Data'!$N$2</f>
        <v>400.67431873381202</v>
      </c>
    </row>
    <row r="255" spans="1:6" x14ac:dyDescent="0.25">
      <c r="A255">
        <f>'CO2 Concentration Data'!A255/60000</f>
        <v>21.020483333333335</v>
      </c>
      <c r="C255">
        <f>'CO2 Concentration Data'!G255</f>
        <v>511.63040090040761</v>
      </c>
      <c r="D255">
        <f>'CO2 Concentration Data'!H255</f>
        <v>667.33577054267278</v>
      </c>
      <c r="E255">
        <f>'CO2 Concentration Data'!I255</f>
        <v>727.65877639918267</v>
      </c>
      <c r="F255">
        <f>'CO2 Concentration Data'!K255-'CO2 Concentration Data'!$N$2</f>
        <v>401.01805151434922</v>
      </c>
    </row>
    <row r="256" spans="1:6" x14ac:dyDescent="0.25">
      <c r="A256">
        <f>'CO2 Concentration Data'!A256/60000</f>
        <v>21.10425</v>
      </c>
      <c r="C256">
        <f>'CO2 Concentration Data'!G256</f>
        <v>510.99374764803508</v>
      </c>
      <c r="D256">
        <f>'CO2 Concentration Data'!H256</f>
        <v>686.34387314134256</v>
      </c>
      <c r="E256">
        <f>'CO2 Concentration Data'!I256</f>
        <v>708.97873837090617</v>
      </c>
      <c r="F256">
        <f>'CO2 Concentration Data'!K256-'CO2 Concentration Data'!$N$2</f>
        <v>401.29893042531677</v>
      </c>
    </row>
    <row r="257" spans="1:6" x14ac:dyDescent="0.25">
      <c r="A257">
        <f>'CO2 Concentration Data'!A257/60000</f>
        <v>21.187116666666668</v>
      </c>
      <c r="C257">
        <f>'CO2 Concentration Data'!G257</f>
        <v>525.99463251496798</v>
      </c>
      <c r="D257">
        <f>'CO2 Concentration Data'!H257</f>
        <v>691.88454108705594</v>
      </c>
      <c r="E257">
        <f>'CO2 Concentration Data'!I257</f>
        <v>1130.5853946470502</v>
      </c>
      <c r="F257">
        <f>'CO2 Concentration Data'!K257-'CO2 Concentration Data'!$N$2</f>
        <v>401.54445490626057</v>
      </c>
    </row>
    <row r="258" spans="1:6" x14ac:dyDescent="0.25">
      <c r="A258">
        <f>'CO2 Concentration Data'!A258/60000</f>
        <v>21.270633333333333</v>
      </c>
      <c r="C258">
        <f>'CO2 Concentration Data'!G258</f>
        <v>522.29415486950859</v>
      </c>
      <c r="D258">
        <f>'CO2 Concentration Data'!H258</f>
        <v>689.6602055638424</v>
      </c>
      <c r="E258">
        <f>'CO2 Concentration Data'!I258</f>
        <v>845.16228450362735</v>
      </c>
      <c r="F258">
        <f>'CO2 Concentration Data'!K258-'CO2 Concentration Data'!$N$2</f>
        <v>401.71533979100485</v>
      </c>
    </row>
    <row r="259" spans="1:6" x14ac:dyDescent="0.25">
      <c r="A259">
        <f>'CO2 Concentration Data'!A259/60000</f>
        <v>21.353750000000002</v>
      </c>
      <c r="C259">
        <f>'CO2 Concentration Data'!G259</f>
        <v>526.4322995452203</v>
      </c>
      <c r="D259">
        <f>'CO2 Concentration Data'!H259</f>
        <v>692.77428742919096</v>
      </c>
      <c r="E259">
        <f>'CO2 Concentration Data'!I259</f>
        <v>818.7490882092178</v>
      </c>
      <c r="F259">
        <f>'CO2 Concentration Data'!K259-'CO2 Concentration Data'!$N$2</f>
        <v>402.16710339029788</v>
      </c>
    </row>
    <row r="260" spans="1:6" x14ac:dyDescent="0.25">
      <c r="A260">
        <f>'CO2 Concentration Data'!A260/60000</f>
        <v>21.437316666666668</v>
      </c>
      <c r="C260">
        <f>'CO2 Concentration Data'!G260</f>
        <v>510.31730033444512</v>
      </c>
      <c r="D260">
        <f>'CO2 Concentration Data'!H260</f>
        <v>707.57636383890713</v>
      </c>
      <c r="E260">
        <f>'CO2 Concentration Data'!I260</f>
        <v>786.91264210913255</v>
      </c>
      <c r="F260">
        <f>'CO2 Concentration Data'!K260-'CO2 Concentration Data'!$N$2</f>
        <v>402.42441163368176</v>
      </c>
    </row>
    <row r="261" spans="1:6" x14ac:dyDescent="0.25">
      <c r="A261">
        <f>'CO2 Concentration Data'!A261/60000</f>
        <v>21.520399999999999</v>
      </c>
      <c r="C261">
        <f>'CO2 Concentration Data'!G261</f>
        <v>512.06806793065994</v>
      </c>
      <c r="D261">
        <f>'CO2 Concentration Data'!H261</f>
        <v>684.60483137735946</v>
      </c>
      <c r="E261">
        <f>'CO2 Concentration Data'!I261</f>
        <v>795.14798233424926</v>
      </c>
      <c r="F261">
        <f>'CO2 Concentration Data'!K261-'CO2 Concentration Data'!$N$2</f>
        <v>402.54226261457245</v>
      </c>
    </row>
    <row r="262" spans="1:6" x14ac:dyDescent="0.25">
      <c r="A262">
        <f>'CO2 Concentration Data'!A262/60000</f>
        <v>21.604700000000001</v>
      </c>
      <c r="C262">
        <f>'CO2 Concentration Data'!G262</f>
        <v>516.84291360684279</v>
      </c>
      <c r="D262">
        <f>'CO2 Concentration Data'!H262</f>
        <v>678.61931250413602</v>
      </c>
      <c r="E262">
        <f>'CO2 Concentration Data'!I262</f>
        <v>726.55403233042318</v>
      </c>
      <c r="F262">
        <f>'CO2 Concentration Data'!K262-'CO2 Concentration Data'!$N$2</f>
        <v>402.61690240719082</v>
      </c>
    </row>
    <row r="263" spans="1:6" x14ac:dyDescent="0.25">
      <c r="A263">
        <f>'CO2 Concentration Data'!A263/60000</f>
        <v>21.688199999999998</v>
      </c>
      <c r="C263">
        <f>'CO2 Concentration Data'!G263</f>
        <v>520.34440503018186</v>
      </c>
      <c r="D263">
        <f>'CO2 Concentration Data'!H263</f>
        <v>685.93947313411934</v>
      </c>
      <c r="E263">
        <f>'CO2 Concentration Data'!I263</f>
        <v>1153.0818167114787</v>
      </c>
      <c r="F263">
        <f>'CO2 Concentration Data'!K263-'CO2 Concentration Data'!$N$2</f>
        <v>402.90760148029318</v>
      </c>
    </row>
    <row r="264" spans="1:6" x14ac:dyDescent="0.25">
      <c r="A264">
        <f>'CO2 Concentration Data'!A264/60000</f>
        <v>21.771000000000001</v>
      </c>
      <c r="C264">
        <f>'CO2 Concentration Data'!G264</f>
        <v>520.98105430354622</v>
      </c>
      <c r="D264">
        <f>'CO2 Concentration Data'!H264</f>
        <v>680.60099912559281</v>
      </c>
      <c r="E264">
        <f>'CO2 Concentration Data'!I264</f>
        <v>765.52101432864629</v>
      </c>
      <c r="F264">
        <f>'CO2 Concentration Data'!K264-'CO2 Concentration Data'!$N$2</f>
        <v>402.96063400921417</v>
      </c>
    </row>
    <row r="265" spans="1:6" x14ac:dyDescent="0.25">
      <c r="A265">
        <f>'CO2 Concentration Data'!A265/60000</f>
        <v>21.853766666666665</v>
      </c>
      <c r="C265">
        <f>'CO2 Concentration Data'!G265</f>
        <v>510.11836186042359</v>
      </c>
      <c r="D265">
        <f>'CO2 Concentration Data'!H265</f>
        <v>668.67036376803458</v>
      </c>
      <c r="E265">
        <f>'CO2 Concentration Data'!I265</f>
        <v>700.24128648806186</v>
      </c>
      <c r="F265">
        <f>'CO2 Concentration Data'!K265-'CO2 Concentration Data'!$N$2</f>
        <v>402.91742183884708</v>
      </c>
    </row>
    <row r="266" spans="1:6" x14ac:dyDescent="0.25">
      <c r="A266">
        <f>'CO2 Concentration Data'!A266/60000</f>
        <v>21.941166666666668</v>
      </c>
      <c r="C266">
        <f>'CO2 Concentration Data'!G266</f>
        <v>513.81883950588303</v>
      </c>
      <c r="D266">
        <f>'CO2 Concentration Data'!H266</f>
        <v>705.59467317316717</v>
      </c>
      <c r="E266">
        <f>'CO2 Concentration Data'!I266</f>
        <v>802.27852827542358</v>
      </c>
      <c r="F266">
        <f>'CO2 Concentration Data'!K266-'CO2 Concentration Data'!$N$2</f>
        <v>402.76814323570522</v>
      </c>
    </row>
    <row r="267" spans="1:6" x14ac:dyDescent="0.25">
      <c r="A267">
        <f>'CO2 Concentration Data'!A267/60000</f>
        <v>22.020433333333333</v>
      </c>
      <c r="C267">
        <f>'CO2 Concentration Data'!G267</f>
        <v>511.19268612205667</v>
      </c>
      <c r="D267">
        <f>'CO2 Concentration Data'!H267</f>
        <v>677.97221506375797</v>
      </c>
      <c r="E267">
        <f>'CO2 Concentration Data'!I267</f>
        <v>771.5468262440977</v>
      </c>
      <c r="F267">
        <f>'CO2 Concentration Data'!K267-'CO2 Concentration Data'!$N$2</f>
        <v>402.82314132912097</v>
      </c>
    </row>
    <row r="268" spans="1:6" x14ac:dyDescent="0.25">
      <c r="A268">
        <f>'CO2 Concentration Data'!A268/60000</f>
        <v>22.104166666666668</v>
      </c>
      <c r="C268">
        <f>'CO2 Concentration Data'!G268</f>
        <v>509.0042475165813</v>
      </c>
      <c r="D268">
        <f>'CO2 Concentration Data'!H268</f>
        <v>672.4315430737613</v>
      </c>
      <c r="E268">
        <f>'CO2 Concentration Data'!I268</f>
        <v>792.9385042397671</v>
      </c>
      <c r="F268">
        <f>'CO2 Concentration Data'!K268-'CO2 Concentration Data'!$N$2</f>
        <v>402.85456875495322</v>
      </c>
    </row>
    <row r="269" spans="1:6" x14ac:dyDescent="0.25">
      <c r="A269">
        <f>'CO2 Concentration Data'!A269/60000</f>
        <v>22.187066666666666</v>
      </c>
      <c r="C269">
        <f>'CO2 Concentration Data'!G269</f>
        <v>517.08164614208169</v>
      </c>
      <c r="D269">
        <f>'CO2 Concentration Data'!H269</f>
        <v>689.4580035380892</v>
      </c>
      <c r="E269">
        <f>'CO2 Concentration Data'!I269</f>
        <v>753.46935032559691</v>
      </c>
      <c r="F269">
        <f>'CO2 Concentration Data'!K269-'CO2 Concentration Data'!$N$2</f>
        <v>402.91938740334183</v>
      </c>
    </row>
    <row r="270" spans="1:6" x14ac:dyDescent="0.25">
      <c r="A270">
        <f>'CO2 Concentration Data'!A270/60000</f>
        <v>22.27065</v>
      </c>
      <c r="C270">
        <f>'CO2 Concentration Data'!G270</f>
        <v>519.90673402092136</v>
      </c>
      <c r="D270">
        <f>'CO2 Concentration Data'!H270</f>
        <v>690.10505244706917</v>
      </c>
      <c r="E270">
        <f>'CO2 Concentration Data'!I270</f>
        <v>762.20680220844122</v>
      </c>
      <c r="F270">
        <f>'CO2 Concentration Data'!K270-'CO2 Concentration Data'!$N$2</f>
        <v>402.85457012988581</v>
      </c>
    </row>
    <row r="271" spans="1:6" x14ac:dyDescent="0.25">
      <c r="A271">
        <f>'CO2 Concentration Data'!A271/60000</f>
        <v>22.353750000000002</v>
      </c>
      <c r="C271">
        <f>'CO2 Concentration Data'!G271</f>
        <v>515.76854557611932</v>
      </c>
      <c r="D271">
        <f>'CO2 Concentration Data'!H271</f>
        <v>691.23749622235914</v>
      </c>
      <c r="E271">
        <f>'CO2 Concentration Data'!I271</f>
        <v>807.30003653112703</v>
      </c>
      <c r="F271">
        <f>'CO2 Concentration Data'!K271-'CO2 Concentration Data'!$N$2</f>
        <v>402.93903028105797</v>
      </c>
    </row>
    <row r="272" spans="1:6" x14ac:dyDescent="0.25">
      <c r="A272">
        <f>'CO2 Concentration Data'!A272/60000</f>
        <v>22.437349999999999</v>
      </c>
      <c r="C272">
        <f>'CO2 Concentration Data'!G272</f>
        <v>523.36847913114173</v>
      </c>
      <c r="D272">
        <f>'CO2 Concentration Data'!H272</f>
        <v>684.36218247560259</v>
      </c>
      <c r="E272">
        <f>'CO2 Concentration Data'!I272</f>
        <v>822.06330032942287</v>
      </c>
      <c r="F272">
        <f>'CO2 Concentration Data'!K272-'CO2 Concentration Data'!$N$2</f>
        <v>403.21990899560654</v>
      </c>
    </row>
    <row r="273" spans="1:6" x14ac:dyDescent="0.25">
      <c r="A273">
        <f>'CO2 Concentration Data'!A273/60000</f>
        <v>22.521249999999998</v>
      </c>
      <c r="C273">
        <f>'CO2 Concentration Data'!G273</f>
        <v>512.70472118303246</v>
      </c>
      <c r="D273">
        <f>'CO2 Concentration Data'!H273</f>
        <v>677.08246872162306</v>
      </c>
      <c r="E273">
        <f>'CO2 Concentration Data'!I273</f>
        <v>762.20680220844122</v>
      </c>
      <c r="F273">
        <f>'CO2 Concentration Data'!K273-'CO2 Concentration Data'!$N$2</f>
        <v>403.54203549454115</v>
      </c>
    </row>
    <row r="274" spans="1:6" x14ac:dyDescent="0.25">
      <c r="A274">
        <f>'CO2 Concentration Data'!A274/60000</f>
        <v>22.603816666666667</v>
      </c>
      <c r="C274">
        <f>'CO2 Concentration Data'!G274</f>
        <v>512.94345371827148</v>
      </c>
      <c r="D274">
        <f>'CO2 Concentration Data'!H274</f>
        <v>706.24176656926204</v>
      </c>
      <c r="E274">
        <f>'CO2 Concentration Data'!I274</f>
        <v>803.98582441092196</v>
      </c>
      <c r="F274">
        <f>'CO2 Concentration Data'!K274-'CO2 Concentration Data'!$N$2</f>
        <v>403.63828039024827</v>
      </c>
    </row>
    <row r="275" spans="1:6" x14ac:dyDescent="0.25">
      <c r="A275">
        <f>'CO2 Concentration Data'!A275/60000</f>
        <v>22.687100000000001</v>
      </c>
      <c r="C275">
        <f>'CO2 Concentration Data'!G275</f>
        <v>514.45548877924716</v>
      </c>
      <c r="D275">
        <f>'CO2 Concentration Data'!H275</f>
        <v>683.02758925024079</v>
      </c>
      <c r="E275">
        <f>'CO2 Concentration Data'!I275</f>
        <v>804.48800636990586</v>
      </c>
      <c r="F275">
        <f>'CO2 Concentration Data'!K275-'CO2 Concentration Data'!$N$2</f>
        <v>403.68149275703428</v>
      </c>
    </row>
    <row r="276" spans="1:6" x14ac:dyDescent="0.25">
      <c r="A276">
        <f>'CO2 Concentration Data'!A276/60000</f>
        <v>22.77045</v>
      </c>
      <c r="C276">
        <f>'CO2 Concentration Data'!G276</f>
        <v>516.84291360684279</v>
      </c>
      <c r="D276">
        <f>'CO2 Concentration Data'!H276</f>
        <v>683.91733154809265</v>
      </c>
      <c r="E276">
        <f>'CO2 Concentration Data'!I276</f>
        <v>845.16228450362735</v>
      </c>
      <c r="F276">
        <f>'CO2 Concentration Data'!K276-'CO2 Concentration Data'!$N$2</f>
        <v>403.72470394530666</v>
      </c>
    </row>
    <row r="277" spans="1:6" x14ac:dyDescent="0.25">
      <c r="A277">
        <f>'CO2 Concentration Data'!A277/60000</f>
        <v>22.853766666666665</v>
      </c>
      <c r="C277">
        <f>'CO2 Concentration Data'!G277</f>
        <v>520.7821198085328</v>
      </c>
      <c r="D277">
        <f>'CO2 Concentration Data'!H277</f>
        <v>686.5865705744975</v>
      </c>
      <c r="E277">
        <f>'CO2 Concentration Data'!I277</f>
        <v>854.50229849624714</v>
      </c>
      <c r="F277">
        <f>'CO2 Concentration Data'!K277-'CO2 Concentration Data'!$N$2</f>
        <v>403.6716712199667</v>
      </c>
    </row>
    <row r="278" spans="1:6" x14ac:dyDescent="0.25">
      <c r="A278">
        <f>'CO2 Concentration Data'!A278/60000</f>
        <v>22.937716666666667</v>
      </c>
      <c r="C278">
        <f>'CO2 Concentration Data'!G278</f>
        <v>528.18307112044329</v>
      </c>
      <c r="D278">
        <f>'CO2 Concentration Data'!H278</f>
        <v>682.17829382839273</v>
      </c>
      <c r="E278">
        <f>'CO2 Concentration Data'!I278</f>
        <v>830.29858029631998</v>
      </c>
      <c r="F278">
        <f>'CO2 Concentration Data'!K278-'CO2 Concentration Data'!$N$2</f>
        <v>403.73452508953642</v>
      </c>
    </row>
    <row r="279" spans="1:6" x14ac:dyDescent="0.25">
      <c r="A279">
        <f>'CO2 Concentration Data'!A279/60000</f>
        <v>23.020416666666666</v>
      </c>
      <c r="C279">
        <f>'CO2 Concentration Data'!G279</f>
        <v>524.04487869663296</v>
      </c>
      <c r="D279">
        <f>'CO2 Concentration Data'!H279</f>
        <v>683.02758925024079</v>
      </c>
      <c r="E279">
        <f>'CO2 Concentration Data'!I279</f>
        <v>828.69172456983301</v>
      </c>
      <c r="F279">
        <f>'CO2 Concentration Data'!K279-'CO2 Concentration Data'!$N$2</f>
        <v>403.80916390005996</v>
      </c>
    </row>
    <row r="280" spans="1:6" x14ac:dyDescent="0.25">
      <c r="A280">
        <f>'CO2 Concentration Data'!A280/60000</f>
        <v>23.104399999999998</v>
      </c>
      <c r="C280">
        <f>'CO2 Concentration Data'!G280</f>
        <v>508.16865976919547</v>
      </c>
      <c r="D280">
        <f>'CO2 Concentration Data'!H280</f>
        <v>690.9947987892042</v>
      </c>
      <c r="E280">
        <f>'CO2 Concentration Data'!I280</f>
        <v>793.54106634954258</v>
      </c>
      <c r="F280">
        <f>'CO2 Concentration Data'!K280-'CO2 Concentration Data'!$N$2</f>
        <v>403.89558725869944</v>
      </c>
    </row>
    <row r="281" spans="1:6" x14ac:dyDescent="0.25">
      <c r="A281">
        <f>'CO2 Concentration Data'!A281/60000</f>
        <v>23.187233333333332</v>
      </c>
      <c r="C281">
        <f>'CO2 Concentration Data'!G281</f>
        <v>518.59363345495888</v>
      </c>
      <c r="D281">
        <f>'CO2 Concentration Data'!H281</f>
        <v>677.28471523449105</v>
      </c>
      <c r="E281">
        <f>'CO2 Concentration Data'!I281</f>
        <v>722.13508618449532</v>
      </c>
      <c r="F281">
        <f>'CO2 Concentration Data'!K281-'CO2 Concentration Data'!$N$2</f>
        <v>403.86415963644833</v>
      </c>
    </row>
    <row r="282" spans="1:6" x14ac:dyDescent="0.25">
      <c r="A282">
        <f>'CO2 Concentration Data'!A282/60000</f>
        <v>23.271116666666668</v>
      </c>
      <c r="C282">
        <f>'CO2 Concentration Data'!G282</f>
        <v>522.29415486950859</v>
      </c>
      <c r="D282">
        <f>'CO2 Concentration Data'!H282</f>
        <v>684.36218247560259</v>
      </c>
      <c r="E282">
        <f>'CO2 Concentration Data'!I282</f>
        <v>837.42911619445772</v>
      </c>
      <c r="F282">
        <f>'CO2 Concentration Data'!K282-'CO2 Concentration Data'!$N$2</f>
        <v>403.64809917745043</v>
      </c>
    </row>
    <row r="283" spans="1:6" x14ac:dyDescent="0.25">
      <c r="A283">
        <f>'CO2 Concentration Data'!A283/60000</f>
        <v>23.353816666666667</v>
      </c>
      <c r="C283">
        <f>'CO2 Concentration Data'!G283</f>
        <v>515.76854557611932</v>
      </c>
      <c r="D283">
        <f>'CO2 Concentration Data'!H283</f>
        <v>701.63129184168736</v>
      </c>
      <c r="E283">
        <f>'CO2 Concentration Data'!I283</f>
        <v>895.07619647917682</v>
      </c>
      <c r="F283">
        <f>'CO2 Concentration Data'!K283-'CO2 Concentration Data'!$N$2</f>
        <v>403.42418078169032</v>
      </c>
    </row>
    <row r="284" spans="1:6" x14ac:dyDescent="0.25">
      <c r="A284">
        <f>'CO2 Concentration Data'!A284/60000</f>
        <v>23.437316666666668</v>
      </c>
      <c r="C284">
        <f>'CO2 Concentration Data'!G284</f>
        <v>507.05454144634496</v>
      </c>
      <c r="D284">
        <f>'CO2 Concentration Data'!H284</f>
        <v>660.25825477016315</v>
      </c>
      <c r="E284">
        <f>'CO2 Concentration Data'!I284</f>
        <v>790.82947659733281</v>
      </c>
      <c r="F284">
        <f>'CO2 Concentration Data'!K284-'CO2 Concentration Data'!$N$2</f>
        <v>403.17865728284141</v>
      </c>
    </row>
    <row r="285" spans="1:6" x14ac:dyDescent="0.25">
      <c r="A285">
        <f>'CO2 Concentration Data'!A285/60000</f>
        <v>23.52045</v>
      </c>
      <c r="C285">
        <f>'CO2 Concentration Data'!G285</f>
        <v>513.1424359613834</v>
      </c>
      <c r="D285">
        <f>'CO2 Concentration Data'!H285</f>
        <v>681.73339436948459</v>
      </c>
      <c r="E285">
        <f>'CO2 Concentration Data'!I285</f>
        <v>1260.7430786491366</v>
      </c>
      <c r="F285">
        <f>'CO2 Concentration Data'!K285-'CO2 Concentration Data'!$N$2</f>
        <v>402.98616749142712</v>
      </c>
    </row>
    <row r="286" spans="1:6" x14ac:dyDescent="0.25">
      <c r="A286">
        <f>'CO2 Concentration Data'!A286/60000</f>
        <v>23.604316666666666</v>
      </c>
      <c r="C286">
        <f>'CO2 Concentration Data'!G286</f>
        <v>522.93076037378239</v>
      </c>
      <c r="D286">
        <f>'CO2 Concentration Data'!H286</f>
        <v>689.6602055638424</v>
      </c>
      <c r="E286">
        <f>'CO2 Concentration Data'!I286</f>
        <v>944.48793653877919</v>
      </c>
      <c r="F286">
        <f>'CO2 Concentration Data'!K286-'CO2 Concentration Data'!$N$2</f>
        <v>402.69546723981102</v>
      </c>
    </row>
    <row r="287" spans="1:6" x14ac:dyDescent="0.25">
      <c r="A287">
        <f>'CO2 Concentration Data'!A287/60000</f>
        <v>23.687083333333334</v>
      </c>
      <c r="C287">
        <f>'CO2 Concentration Data'!G287</f>
        <v>532.28146550402789</v>
      </c>
      <c r="D287">
        <f>'CO2 Concentration Data'!H287</f>
        <v>689.90285446559926</v>
      </c>
      <c r="E287">
        <f>'CO2 Concentration Data'!I287</f>
        <v>894.57402456322973</v>
      </c>
      <c r="F287">
        <f>'CO2 Concentration Data'!K287-'CO2 Concentration Data'!$N$2</f>
        <v>402.53440389213426</v>
      </c>
    </row>
    <row r="288" spans="1:6" x14ac:dyDescent="0.25">
      <c r="A288">
        <f>'CO2 Concentration Data'!A288/60000</f>
        <v>23.770916666666668</v>
      </c>
      <c r="C288">
        <f>'CO2 Concentration Data'!G288</f>
        <v>597.77589705134665</v>
      </c>
      <c r="D288">
        <f>'CO2 Concentration Data'!H288</f>
        <v>671.0969498483995</v>
      </c>
      <c r="E288">
        <f>'CO2 Concentration Data'!I288</f>
        <v>876.39610823571729</v>
      </c>
      <c r="F288">
        <f>'CO2 Concentration Data'!K288-'CO2 Concentration Data'!$N$2</f>
        <v>402.40673157059484</v>
      </c>
    </row>
    <row r="289" spans="1:6" x14ac:dyDescent="0.25">
      <c r="A289">
        <f>'CO2 Concentration Data'!A289/60000</f>
        <v>23.85455</v>
      </c>
      <c r="C289">
        <f>'CO2 Concentration Data'!G289</f>
        <v>564.47162211626198</v>
      </c>
      <c r="D289">
        <f>'CO2 Concentration Data'!H289</f>
        <v>692.32944054596408</v>
      </c>
      <c r="E289">
        <f>'CO2 Concentration Data'!I289</f>
        <v>806.69747442135144</v>
      </c>
      <c r="F289">
        <f>'CO2 Concentration Data'!K289-'CO2 Concentration Data'!$N$2</f>
        <v>402.28888039328524</v>
      </c>
    </row>
    <row r="290" spans="1:6" x14ac:dyDescent="0.25">
      <c r="A290">
        <f>'CO2 Concentration Data'!A290/60000</f>
        <v>23.937783333333332</v>
      </c>
      <c r="C290">
        <f>'CO2 Concentration Data'!G290</f>
        <v>552.09689461216362</v>
      </c>
      <c r="D290">
        <f>'CO2 Concentration Data'!H290</f>
        <v>664.26208702192991</v>
      </c>
      <c r="E290">
        <f>'CO2 Concentration Data'!I290</f>
        <v>765.52101432864629</v>
      </c>
      <c r="F290">
        <f>'CO2 Concentration Data'!K290-'CO2 Concentration Data'!$N$2</f>
        <v>402.11603112255978</v>
      </c>
    </row>
    <row r="291" spans="1:6" x14ac:dyDescent="0.25">
      <c r="A291">
        <f>'CO2 Concentration Data'!A291/60000</f>
        <v>24.020433333333333</v>
      </c>
      <c r="C291">
        <f>'CO2 Concentration Data'!G291</f>
        <v>525.55691773661704</v>
      </c>
      <c r="D291">
        <f>'CO2 Concentration Data'!H291</f>
        <v>689.01310812346424</v>
      </c>
      <c r="E291">
        <f>'CO2 Concentration Data'!I291</f>
        <v>778.67736214223544</v>
      </c>
      <c r="F291">
        <f>'CO2 Concentration Data'!K291-'CO2 Concentration Data'!$N$2</f>
        <v>401.7939044272062</v>
      </c>
    </row>
    <row r="292" spans="1:6" x14ac:dyDescent="0.25">
      <c r="A292">
        <f>'CO2 Concentration Data'!A292/60000</f>
        <v>24.10435</v>
      </c>
      <c r="C292">
        <f>'CO2 Concentration Data'!G292</f>
        <v>519.66800148568234</v>
      </c>
      <c r="D292">
        <f>'CO2 Concentration Data'!H292</f>
        <v>683.71508503522455</v>
      </c>
      <c r="E292">
        <f>'CO2 Concentration Data'!I292</f>
        <v>794.04324830852647</v>
      </c>
      <c r="F292">
        <f>'CO2 Concentration Data'!K292-'CO2 Concentration Data'!$N$2</f>
        <v>401.49338401345517</v>
      </c>
    </row>
    <row r="293" spans="1:6" x14ac:dyDescent="0.25">
      <c r="A293">
        <f>'CO2 Concentration Data'!A293/60000</f>
        <v>24.187083333333334</v>
      </c>
      <c r="C293">
        <f>'CO2 Concentration Data'!G293</f>
        <v>536.85732495809043</v>
      </c>
      <c r="D293">
        <f>'CO2 Concentration Data'!H293</f>
        <v>678.41711047838282</v>
      </c>
      <c r="E293">
        <f>'CO2 Concentration Data'!I293</f>
        <v>800.0690501809413</v>
      </c>
      <c r="F293">
        <f>'CO2 Concentration Data'!K293-'CO2 Concentration Data'!$N$2</f>
        <v>401.32249932512974</v>
      </c>
    </row>
    <row r="294" spans="1:6" x14ac:dyDescent="0.25">
      <c r="A294">
        <f>'CO2 Concentration Data'!A294/60000</f>
        <v>24.270399999999999</v>
      </c>
      <c r="C294">
        <f>'CO2 Concentration Data'!G294</f>
        <v>531.00815899928284</v>
      </c>
      <c r="D294">
        <f>'CO2 Concentration Data'!H294</f>
        <v>686.34387314134256</v>
      </c>
      <c r="E294">
        <f>'CO2 Concentration Data'!I294</f>
        <v>778.67736214223544</v>
      </c>
      <c r="F294">
        <f>'CO2 Concentration Data'!K294-'CO2 Concentration Data'!$N$2</f>
        <v>401.06322649934583</v>
      </c>
    </row>
    <row r="295" spans="1:6" x14ac:dyDescent="0.25">
      <c r="A295">
        <f>'CO2 Concentration Data'!A295/60000</f>
        <v>24.353750000000002</v>
      </c>
      <c r="C295">
        <f>'CO2 Concentration Data'!G295</f>
        <v>520.10567249494284</v>
      </c>
      <c r="D295">
        <f>'CO2 Concentration Data'!H295</f>
        <v>685.04972679198443</v>
      </c>
      <c r="E295">
        <f>'CO2 Concentration Data'!I295</f>
        <v>851.18808637604218</v>
      </c>
      <c r="F295">
        <f>'CO2 Concentration Data'!K295-'CO2 Concentration Data'!$N$2</f>
        <v>400.84913062274802</v>
      </c>
    </row>
    <row r="296" spans="1:6" x14ac:dyDescent="0.25">
      <c r="A296">
        <f>'CO2 Concentration Data'!A296/60000</f>
        <v>24.437216666666668</v>
      </c>
      <c r="C296">
        <f>'CO2 Concentration Data'!G296</f>
        <v>514.01777400089622</v>
      </c>
      <c r="D296">
        <f>'CO2 Concentration Data'!H296</f>
        <v>687.67851489810243</v>
      </c>
      <c r="E296">
        <f>'CO2 Concentration Data'!I296</f>
        <v>863.84232253190385</v>
      </c>
      <c r="F296">
        <f>'CO2 Concentration Data'!K296-'CO2 Concentration Data'!$N$2</f>
        <v>400.79609789740812</v>
      </c>
    </row>
    <row r="297" spans="1:6" x14ac:dyDescent="0.25">
      <c r="A297">
        <f>'CO2 Concentration Data'!A297/60000</f>
        <v>24.521316666666667</v>
      </c>
      <c r="C297">
        <f>'CO2 Concentration Data'!G297</f>
        <v>530.13277719067958</v>
      </c>
      <c r="D297">
        <f>'CO2 Concentration Data'!H297</f>
        <v>694.99867552808587</v>
      </c>
      <c r="E297">
        <f>'CO2 Concentration Data'!I297</f>
        <v>729.86824445062825</v>
      </c>
      <c r="F297">
        <f>'CO2 Concentration Data'!K297-'CO2 Concentration Data'!$N$2</f>
        <v>400.6350345497313</v>
      </c>
    </row>
    <row r="298" spans="1:6" x14ac:dyDescent="0.25">
      <c r="A298">
        <f>'CO2 Concentration Data'!A298/60000</f>
        <v>24.604533333333332</v>
      </c>
      <c r="C298">
        <f>'CO2 Concentration Data'!G298</f>
        <v>516.64392738472259</v>
      </c>
      <c r="D298">
        <f>'CO2 Concentration Data'!H298</f>
        <v>677.28471523449105</v>
      </c>
      <c r="E298">
        <f>'CO2 Concentration Data'!I298</f>
        <v>746.84098634340626</v>
      </c>
      <c r="F298">
        <f>'CO2 Concentration Data'!K298-'CO2 Concentration Data'!$N$2</f>
        <v>400.56039475711293</v>
      </c>
    </row>
    <row r="299" spans="1:6" x14ac:dyDescent="0.25">
      <c r="A299">
        <f>'CO2 Concentration Data'!A299/60000</f>
        <v>24.687083333333334</v>
      </c>
      <c r="C299">
        <f>'CO2 Concentration Data'!G299</f>
        <v>509.0042475165813</v>
      </c>
      <c r="D299">
        <f>'CO2 Concentration Data'!H299</f>
        <v>686.5865705744975</v>
      </c>
      <c r="E299">
        <f>'CO2 Concentration Data'!I299</f>
        <v>740.31300251200753</v>
      </c>
      <c r="F299">
        <f>'CO2 Concentration Data'!K299-'CO2 Concentration Data'!$N$2</f>
        <v>400.41111635039005</v>
      </c>
    </row>
    <row r="300" spans="1:6" x14ac:dyDescent="0.25">
      <c r="A300">
        <f>'CO2 Concentration Data'!A300/60000</f>
        <v>24.771133333333335</v>
      </c>
      <c r="C300">
        <f>'CO2 Concentration Data'!G300</f>
        <v>522.93076037378239</v>
      </c>
      <c r="D300">
        <f>'CO2 Concentration Data'!H300</f>
        <v>684.80707789022756</v>
      </c>
      <c r="E300">
        <f>'CO2 Concentration Data'!I300</f>
        <v>708.97873837090617</v>
      </c>
      <c r="F300">
        <f>'CO2 Concentration Data'!K300-'CO2 Concentration Data'!$N$2</f>
        <v>400.43272243557362</v>
      </c>
    </row>
    <row r="301" spans="1:6" x14ac:dyDescent="0.25">
      <c r="A301">
        <f>'CO2 Concentration Data'!A301/60000</f>
        <v>24.853750000000002</v>
      </c>
      <c r="C301">
        <f>'CO2 Concentration Data'!G301</f>
        <v>517.95702795068496</v>
      </c>
      <c r="D301">
        <f>'CO2 Concentration Data'!H301</f>
        <v>681.04589858450095</v>
      </c>
      <c r="E301">
        <f>'CO2 Concentration Data'!I301</f>
        <v>778.67736214223544</v>
      </c>
      <c r="F301">
        <f>'CO2 Concentration Data'!K301-'CO2 Concentration Data'!$N$2</f>
        <v>400.34629770200132</v>
      </c>
    </row>
    <row r="302" spans="1:6" x14ac:dyDescent="0.25">
      <c r="A302">
        <f>'CO2 Concentration Data'!A302/60000</f>
        <v>24.937983333333332</v>
      </c>
      <c r="C302">
        <f>'CO2 Concentration Data'!G302</f>
        <v>511.19268612205667</v>
      </c>
      <c r="D302">
        <f>'CO2 Concentration Data'!H302</f>
        <v>698.07231051743065</v>
      </c>
      <c r="E302">
        <f>'CO2 Concentration Data'!I302</f>
        <v>734.78931229732041</v>
      </c>
      <c r="F302">
        <f>'CO2 Concentration Data'!K302-'CO2 Concentration Data'!$N$2</f>
        <v>400.21862518404311</v>
      </c>
    </row>
    <row r="303" spans="1:6" x14ac:dyDescent="0.25">
      <c r="A303">
        <f>'CO2 Concentration Data'!A303/60000</f>
        <v>25.020433333333333</v>
      </c>
      <c r="C303">
        <f>'CO2 Concentration Data'!G303</f>
        <v>513.58010697064401</v>
      </c>
      <c r="D303">
        <f>'CO2 Concentration Data'!H303</f>
        <v>691.23749622235914</v>
      </c>
      <c r="E303">
        <f>'CO2 Concentration Data'!I303</f>
        <v>723.84238231999382</v>
      </c>
      <c r="F303">
        <f>'CO2 Concentration Data'!K303-'CO2 Concentration Data'!$N$2</f>
        <v>399.91810477029208</v>
      </c>
    </row>
    <row r="304" spans="1:6" x14ac:dyDescent="0.25">
      <c r="A304">
        <f>'CO2 Concentration Data'!A304/60000</f>
        <v>25.105833333333333</v>
      </c>
      <c r="C304">
        <f>'CO2 Concentration Data'!G304</f>
        <v>512.70472118303246</v>
      </c>
      <c r="D304">
        <f>'CO2 Concentration Data'!H304</f>
        <v>659.61116137406827</v>
      </c>
      <c r="E304">
        <f>'CO2 Concentration Data'!I304</f>
        <v>701.84813217151225</v>
      </c>
      <c r="F304">
        <f>'CO2 Concentration Data'!K304-'CO2 Concentration Data'!$N$2</f>
        <v>399.68240162999689</v>
      </c>
    </row>
    <row r="305" spans="1:6" x14ac:dyDescent="0.25">
      <c r="A305">
        <f>'CO2 Concentration Data'!A305/60000</f>
        <v>25.187183333333333</v>
      </c>
      <c r="C305">
        <f>'CO2 Concentration Data'!G305</f>
        <v>516.20626035447026</v>
      </c>
      <c r="D305">
        <f>'CO2 Concentration Data'!H305</f>
        <v>688.81091014199421</v>
      </c>
      <c r="E305">
        <f>'CO2 Concentration Data'!I305</f>
        <v>759.99733415699552</v>
      </c>
      <c r="F305">
        <f>'CO2 Concentration Data'!K305-'CO2 Concentration Data'!$N$2</f>
        <v>399.70400771518052</v>
      </c>
    </row>
    <row r="306" spans="1:6" x14ac:dyDescent="0.25">
      <c r="A306">
        <f>'CO2 Concentration Data'!A306/60000</f>
        <v>25.271000000000001</v>
      </c>
      <c r="C306">
        <f>'CO2 Concentration Data'!G306</f>
        <v>513.58010697064401</v>
      </c>
      <c r="D306">
        <f>'CO2 Concentration Data'!H306</f>
        <v>692.97653798634212</v>
      </c>
      <c r="E306">
        <f>'CO2 Concentration Data'!I306</f>
        <v>788.01738617789192</v>
      </c>
      <c r="F306">
        <f>'CO2 Concentration Data'!K306-'CO2 Concentration Data'!$N$2</f>
        <v>399.57437081124112</v>
      </c>
    </row>
    <row r="307" spans="1:6" x14ac:dyDescent="0.25">
      <c r="A307">
        <f>'CO2 Concentration Data'!A307/60000</f>
        <v>25.3538</v>
      </c>
      <c r="C307">
        <f>'CO2 Concentration Data'!G307</f>
        <v>511.19268612205667</v>
      </c>
      <c r="D307">
        <f>'CO2 Concentration Data'!H307</f>
        <v>670.65205443377454</v>
      </c>
      <c r="E307">
        <f>'CO2 Concentration Data'!I307</f>
        <v>742.42203015444181</v>
      </c>
      <c r="F307">
        <f>'CO2 Concentration Data'!K307-'CO2 Concentration Data'!$N$2</f>
        <v>399.55276452963864</v>
      </c>
    </row>
    <row r="308" spans="1:6" x14ac:dyDescent="0.25">
      <c r="A308">
        <f>'CO2 Concentration Data'!A308/60000</f>
        <v>25.437766666666668</v>
      </c>
      <c r="C308">
        <f>'CO2 Concentration Data'!G308</f>
        <v>524.68153194900549</v>
      </c>
      <c r="D308">
        <f>'CO2 Concentration Data'!H308</f>
        <v>708.70875503851573</v>
      </c>
      <c r="E308">
        <f>'CO2 Concentration Data'!I308</f>
        <v>757.88829647152465</v>
      </c>
      <c r="F308">
        <f>'CO2 Concentration Data'!K308-'CO2 Concentration Data'!$N$2</f>
        <v>399.55276452963864</v>
      </c>
    </row>
    <row r="309" spans="1:6" x14ac:dyDescent="0.25">
      <c r="A309">
        <f>'CO2 Concentration Data'!A309/60000</f>
        <v>25.520483333333335</v>
      </c>
      <c r="C309">
        <f>'CO2 Concentration Data'!G309</f>
        <v>509.68069483017126</v>
      </c>
      <c r="D309">
        <f>'CO2 Concentration Data'!H309</f>
        <v>696.292821877444</v>
      </c>
      <c r="E309">
        <f>'CO2 Concentration Data'!I309</f>
        <v>814.93275438824855</v>
      </c>
      <c r="F309">
        <f>'CO2 Concentration Data'!K309-'CO2 Concentration Data'!$N$2</f>
        <v>399.3700950967783</v>
      </c>
    </row>
    <row r="310" spans="1:6" x14ac:dyDescent="0.25">
      <c r="A310">
        <f>'CO2 Concentration Data'!A310/60000</f>
        <v>25.604749999999999</v>
      </c>
      <c r="C310">
        <f>'CO2 Concentration Data'!G310</f>
        <v>506.61682268898585</v>
      </c>
      <c r="D310">
        <f>'CO2 Concentration Data'!H310</f>
        <v>674.41323373950127</v>
      </c>
      <c r="E310">
        <f>'CO2 Concentration Data'!I310</f>
        <v>718.82087406429025</v>
      </c>
      <c r="F310">
        <f>'CO2 Concentration Data'!K310-'CO2 Concentration Data'!$N$2</f>
        <v>399.38188101982695</v>
      </c>
    </row>
    <row r="311" spans="1:6" x14ac:dyDescent="0.25">
      <c r="A311">
        <f>'CO2 Concentration Data'!A311/60000</f>
        <v>25.6889</v>
      </c>
      <c r="C311">
        <f>'CO2 Concentration Data'!G311</f>
        <v>555.12096871312349</v>
      </c>
      <c r="D311">
        <f>'CO2 Concentration Data'!H311</f>
        <v>681.73339436948459</v>
      </c>
      <c r="E311">
        <f>'CO2 Concentration Data'!I311</f>
        <v>794.64581041830206</v>
      </c>
      <c r="F311">
        <f>'CO2 Concentration Data'!K311-'CO2 Concentration Data'!$N$2</f>
        <v>399.18742684243171</v>
      </c>
    </row>
    <row r="312" spans="1:6" x14ac:dyDescent="0.25">
      <c r="A312">
        <f>'CO2 Concentration Data'!A312/60000</f>
        <v>25.770399999999999</v>
      </c>
      <c r="C312">
        <f>'CO2 Concentration Data'!G312</f>
        <v>510.31730033444512</v>
      </c>
      <c r="D312">
        <f>'CO2 Concentration Data'!H312</f>
        <v>676.83981981986608</v>
      </c>
      <c r="E312">
        <f>'CO2 Concentration Data'!I312</f>
        <v>1056.4678247297927</v>
      </c>
      <c r="F312">
        <f>'CO2 Concentration Data'!K312-'CO2 Concentration Data'!$N$2</f>
        <v>399.26206683146893</v>
      </c>
    </row>
    <row r="313" spans="1:6" x14ac:dyDescent="0.25">
      <c r="A313">
        <f>'CO2 Concentration Data'!A313/60000</f>
        <v>25.853750000000002</v>
      </c>
      <c r="C313">
        <f>'CO2 Concentration Data'!G313</f>
        <v>540.99546963380214</v>
      </c>
      <c r="D313">
        <f>'CO2 Concentration Data'!H313</f>
        <v>668.91301266979156</v>
      </c>
      <c r="E313">
        <f>'CO2 Concentration Data'!I313</f>
        <v>796.25272640300864</v>
      </c>
      <c r="F313">
        <f>'CO2 Concentration Data'!K313-'CO2 Concentration Data'!$N$2</f>
        <v>399.31706394278996</v>
      </c>
    </row>
    <row r="314" spans="1:6" x14ac:dyDescent="0.25">
      <c r="A314">
        <f>'CO2 Concentration Data'!A314/60000</f>
        <v>25.937200000000001</v>
      </c>
      <c r="C314">
        <f>'CO2 Concentration Data'!G314</f>
        <v>515.5298130408803</v>
      </c>
      <c r="D314">
        <f>'CO2 Concentration Data'!H314</f>
        <v>699.40690374279245</v>
      </c>
      <c r="E314">
        <f>'CO2 Concentration Data'!I314</f>
        <v>746.33880438442247</v>
      </c>
      <c r="F314">
        <f>'CO2 Concentration Data'!K314-'CO2 Concentration Data'!$N$2</f>
        <v>399.33867002797348</v>
      </c>
    </row>
    <row r="315" spans="1:6" x14ac:dyDescent="0.25">
      <c r="A315">
        <f>'CO2 Concentration Data'!A315/60000</f>
        <v>26.020466666666668</v>
      </c>
      <c r="C315">
        <f>'CO2 Concentration Data'!G315</f>
        <v>516.64392738472259</v>
      </c>
      <c r="D315">
        <f>'CO2 Concentration Data'!H315</f>
        <v>706.92931492992716</v>
      </c>
      <c r="E315">
        <f>'CO2 Concentration Data'!I315</f>
        <v>812.22110437781919</v>
      </c>
      <c r="F315">
        <f>'CO2 Concentration Data'!K315-'CO2 Concentration Data'!$N$2</f>
        <v>399.34849156504106</v>
      </c>
    </row>
    <row r="316" spans="1:6" x14ac:dyDescent="0.25">
      <c r="A316">
        <f>'CO2 Concentration Data'!A316/60000</f>
        <v>26.1038</v>
      </c>
      <c r="C316">
        <f>'CO2 Concentration Data'!G316</f>
        <v>510.11836186042359</v>
      </c>
      <c r="D316">
        <f>'CO2 Concentration Data'!H316</f>
        <v>673.52348739736624</v>
      </c>
      <c r="E316">
        <f>'CO2 Concentration Data'!I316</f>
        <v>713.39762425861431</v>
      </c>
      <c r="F316">
        <f>'CO2 Concentration Data'!K316-'CO2 Concentration Data'!$N$2</f>
        <v>399.45652120528314</v>
      </c>
    </row>
    <row r="317" spans="1:6" x14ac:dyDescent="0.25">
      <c r="A317">
        <f>'CO2 Concentration Data'!A317/60000</f>
        <v>26.187100000000001</v>
      </c>
      <c r="C317">
        <f>'CO2 Concentration Data'!G317</f>
        <v>512.06806793065994</v>
      </c>
      <c r="D317">
        <f>'CO2 Concentration Data'!H317</f>
        <v>671.33959875015637</v>
      </c>
      <c r="E317">
        <f>'CO2 Concentration Data'!I317</f>
        <v>762.20680220844122</v>
      </c>
      <c r="F317">
        <f>'CO2 Concentration Data'!K317-'CO2 Concentration Data'!$N$2</f>
        <v>399.47812748688568</v>
      </c>
    </row>
    <row r="318" spans="1:6" x14ac:dyDescent="0.25">
      <c r="A318">
        <f>'CO2 Concentration Data'!A318/60000</f>
        <v>26.270483333333335</v>
      </c>
      <c r="C318">
        <f>'CO2 Concentration Data'!G318</f>
        <v>507.73094101183631</v>
      </c>
      <c r="D318">
        <f>'CO2 Concentration Data'!H318</f>
        <v>679.06415938736291</v>
      </c>
      <c r="E318">
        <f>'CO2 Concentration Data'!I318</f>
        <v>788.62000854588712</v>
      </c>
      <c r="F318">
        <f>'CO2 Concentration Data'!K318-'CO2 Concentration Data'!$N$2</f>
        <v>399.47812748688568</v>
      </c>
    </row>
    <row r="319" spans="1:6" x14ac:dyDescent="0.25">
      <c r="A319">
        <f>'CO2 Concentration Data'!A319/60000</f>
        <v>26.354866666666666</v>
      </c>
      <c r="C319">
        <f>'CO2 Concentration Data'!G319</f>
        <v>506.17915565873352</v>
      </c>
      <c r="D319">
        <f>'CO2 Concentration Data'!H319</f>
        <v>675.1007780558831</v>
      </c>
      <c r="E319">
        <f>'CO2 Concentration Data'!I319</f>
        <v>870.37029632026588</v>
      </c>
      <c r="F319">
        <f>'CO2 Concentration Data'!K319-'CO2 Concentration Data'!$N$2</f>
        <v>399.05975471731125</v>
      </c>
    </row>
    <row r="320" spans="1:6" x14ac:dyDescent="0.25">
      <c r="A320">
        <f>'CO2 Concentration Data'!A320/60000</f>
        <v>26.437066666666666</v>
      </c>
      <c r="C320">
        <f>'CO2 Concentration Data'!G320</f>
        <v>512.94345371827148</v>
      </c>
      <c r="D320">
        <f>'CO2 Concentration Data'!H320</f>
        <v>684.1599804498494</v>
      </c>
      <c r="E320">
        <f>'CO2 Concentration Data'!I320</f>
        <v>744.12933633297689</v>
      </c>
      <c r="F320">
        <f>'CO2 Concentration Data'!K320-'CO2 Concentration Data'!$N$2</f>
        <v>398.98511610320668</v>
      </c>
    </row>
    <row r="321" spans="1:6" x14ac:dyDescent="0.25">
      <c r="A321">
        <f>'CO2 Concentration Data'!A321/60000</f>
        <v>26.520399999999999</v>
      </c>
      <c r="C321">
        <f>'CO2 Concentration Data'!G321</f>
        <v>510.11836186042359</v>
      </c>
      <c r="D321">
        <f>'CO2 Concentration Data'!H321</f>
        <v>689.90285446559926</v>
      </c>
      <c r="E321">
        <f>'CO2 Concentration Data'!I321</f>
        <v>781.99157426244051</v>
      </c>
      <c r="F321">
        <f>'CO2 Concentration Data'!K321-'CO2 Concentration Data'!$N$2</f>
        <v>398.66298940785305</v>
      </c>
    </row>
    <row r="322" spans="1:6" x14ac:dyDescent="0.25">
      <c r="A322">
        <f>'CO2 Concentration Data'!A322/60000</f>
        <v>26.603766666666665</v>
      </c>
      <c r="C322">
        <f>'CO2 Concentration Data'!G322</f>
        <v>510.55608061778275</v>
      </c>
      <c r="D322">
        <f>'CO2 Concentration Data'!H322</f>
        <v>695.20087350955578</v>
      </c>
      <c r="E322">
        <f>'CO2 Concentration Data'!I322</f>
        <v>901.70456046136735</v>
      </c>
      <c r="F322">
        <f>'CO2 Concentration Data'!K322-'CO2 Concentration Data'!$N$2</f>
        <v>398.6629894078531</v>
      </c>
    </row>
    <row r="323" spans="1:6" x14ac:dyDescent="0.25">
      <c r="A323">
        <f>'CO2 Concentration Data'!A323/60000</f>
        <v>26.687216666666668</v>
      </c>
      <c r="C323">
        <f>'CO2 Concentration Data'!G323</f>
        <v>511.19268612205667</v>
      </c>
      <c r="D323">
        <f>'CO2 Concentration Data'!H323</f>
        <v>674.65593117265621</v>
      </c>
      <c r="E323">
        <f>'CO2 Concentration Data'!I323</f>
        <v>1116.3243128077379</v>
      </c>
      <c r="F323">
        <f>'CO2 Concentration Data'!K323-'CO2 Concentration Data'!$N$2</f>
        <v>398.73762802195773</v>
      </c>
    </row>
    <row r="324" spans="1:6" x14ac:dyDescent="0.25">
      <c r="A324">
        <f>'CO2 Concentration Data'!A324/60000</f>
        <v>26.77055</v>
      </c>
      <c r="C324">
        <f>'CO2 Concentration Data'!G324</f>
        <v>515.5298130408803</v>
      </c>
      <c r="D324">
        <f>'CO2 Concentration Data'!H324</f>
        <v>685.69682423236247</v>
      </c>
      <c r="E324">
        <f>'CO2 Concentration Data'!I324</f>
        <v>895.07619647917682</v>
      </c>
      <c r="F324">
        <f>'CO2 Concentration Data'!K324-'CO2 Concentration Data'!$N$2</f>
        <v>398.75726972116024</v>
      </c>
    </row>
    <row r="325" spans="1:6" x14ac:dyDescent="0.25">
      <c r="A325">
        <f>'CO2 Concentration Data'!A325/60000</f>
        <v>26.854016666666666</v>
      </c>
      <c r="C325">
        <f>'CO2 Concentration Data'!G325</f>
        <v>505.542502406361</v>
      </c>
      <c r="D325">
        <f>'CO2 Concentration Data'!H325</f>
        <v>679.75170370374462</v>
      </c>
      <c r="E325">
        <f>'CO2 Concentration Data'!I325</f>
        <v>808.90689225761412</v>
      </c>
      <c r="F325">
        <f>'CO2 Concentration Data'!K325-'CO2 Concentration Data'!$N$2</f>
        <v>398.7572697211603</v>
      </c>
    </row>
    <row r="326" spans="1:6" x14ac:dyDescent="0.25">
      <c r="A326">
        <f>'CO2 Concentration Data'!A326/60000</f>
        <v>26.938066666666668</v>
      </c>
      <c r="C326">
        <f>'CO2 Concentration Data'!G326</f>
        <v>517.280580637095</v>
      </c>
      <c r="D326">
        <f>'CO2 Concentration Data'!H326</f>
        <v>696.09061985169069</v>
      </c>
      <c r="E326">
        <f>'CO2 Concentration Data'!I326</f>
        <v>861.63284443742157</v>
      </c>
      <c r="F326">
        <f>'CO2 Concentration Data'!K326-'CO2 Concentration Data'!$N$2</f>
        <v>398.80048090943257</v>
      </c>
    </row>
    <row r="327" spans="1:6" x14ac:dyDescent="0.25">
      <c r="A327">
        <f>'CO2 Concentration Data'!A327/60000</f>
        <v>27.021799999999999</v>
      </c>
      <c r="C327">
        <f>'CO2 Concentration Data'!G327</f>
        <v>554.04660068240003</v>
      </c>
      <c r="D327">
        <f>'CO2 Concentration Data'!H327</f>
        <v>705.39247114741408</v>
      </c>
      <c r="E327">
        <f>'CO2 Concentration Data'!I327</f>
        <v>850.08335235031927</v>
      </c>
      <c r="F327">
        <f>'CO2 Concentration Data'!K327-'CO2 Concentration Data'!$N$2</f>
        <v>398.83387193557007</v>
      </c>
    </row>
    <row r="328" spans="1:6" x14ac:dyDescent="0.25">
      <c r="A328">
        <f>'CO2 Concentration Data'!A328/60000</f>
        <v>27.103783333333332</v>
      </c>
      <c r="C328">
        <f>'CO2 Concentration Data'!G328</f>
        <v>533.59451832189177</v>
      </c>
      <c r="D328">
        <f>'CO2 Concentration Data'!H328</f>
        <v>704.26007994780537</v>
      </c>
      <c r="E328">
        <f>'CO2 Concentration Data'!I328</f>
        <v>814.93275438824855</v>
      </c>
      <c r="F328">
        <f>'CO2 Concentration Data'!K328-'CO2 Concentration Data'!$N$2</f>
        <v>399.12260780120511</v>
      </c>
    </row>
    <row r="329" spans="1:6" x14ac:dyDescent="0.25">
      <c r="A329">
        <f>'CO2 Concentration Data'!A329/60000</f>
        <v>27.187083333333334</v>
      </c>
      <c r="C329">
        <f>'CO2 Concentration Data'!G329</f>
        <v>528.81972039380753</v>
      </c>
      <c r="D329">
        <f>'CO2 Concentration Data'!H329</f>
        <v>669.8027549676433</v>
      </c>
      <c r="E329">
        <f>'CO2 Concentration Data'!I329</f>
        <v>800.0690501809413</v>
      </c>
      <c r="F329">
        <f>'CO2 Concentration Data'!K329-'CO2 Concentration Data'!$N$2</f>
        <v>399.11082305667014</v>
      </c>
    </row>
    <row r="330" spans="1:6" x14ac:dyDescent="0.25">
      <c r="A330">
        <f>'CO2 Concentration Data'!A330/60000</f>
        <v>27.270399999999999</v>
      </c>
      <c r="C330">
        <f>'CO2 Concentration Data'!G330</f>
        <v>528.18307112044329</v>
      </c>
      <c r="D330">
        <f>'CO2 Concentration Data'!H330</f>
        <v>673.96838281199132</v>
      </c>
      <c r="E330">
        <f>'CO2 Concentration Data'!I330</f>
        <v>780.38472857899001</v>
      </c>
      <c r="F330">
        <f>'CO2 Concentration Data'!K330-'CO2 Concentration Data'!$N$2</f>
        <v>399.1540352270373</v>
      </c>
    </row>
    <row r="331" spans="1:6" x14ac:dyDescent="0.25">
      <c r="A331">
        <f>'CO2 Concentration Data'!A331/60000</f>
        <v>27.353750000000002</v>
      </c>
      <c r="C331">
        <f>'CO2 Concentration Data'!G331</f>
        <v>527.94433858520426</v>
      </c>
      <c r="D331">
        <f>'CO2 Concentration Data'!H331</f>
        <v>683.47243613346768</v>
      </c>
      <c r="E331">
        <f>'CO2 Concentration Data'!I331</f>
        <v>813.82802036252576</v>
      </c>
      <c r="F331">
        <f>'CO2 Concentration Data'!K331-'CO2 Concentration Data'!$N$2</f>
        <v>399.18546167077471</v>
      </c>
    </row>
    <row r="332" spans="1:6" x14ac:dyDescent="0.25">
      <c r="A332">
        <f>'CO2 Concentration Data'!A332/60000</f>
        <v>27.437083333333334</v>
      </c>
      <c r="C332">
        <f>'CO2 Concentration Data'!G332</f>
        <v>520.34440503018186</v>
      </c>
      <c r="D332">
        <f>'CO2 Concentration Data'!H332</f>
        <v>671.98669619053453</v>
      </c>
      <c r="E332">
        <f>'CO2 Concentration Data'!I332</f>
        <v>838.03173856245292</v>
      </c>
      <c r="F332">
        <f>'CO2 Concentration Data'!K332-'CO2 Concentration Data'!$N$2</f>
        <v>399.34652501845147</v>
      </c>
    </row>
    <row r="333" spans="1:6" x14ac:dyDescent="0.25">
      <c r="A333">
        <f>'CO2 Concentration Data'!A333/60000</f>
        <v>27.520849999999999</v>
      </c>
      <c r="C333">
        <f>'CO2 Concentration Data'!G333</f>
        <v>513.58010697064401</v>
      </c>
      <c r="D333">
        <f>'CO2 Concentration Data'!H333</f>
        <v>662.48259433765998</v>
      </c>
      <c r="E333">
        <f>'CO2 Concentration Data'!I333</f>
        <v>857.71607020744091</v>
      </c>
      <c r="F333">
        <f>'CO2 Concentration Data'!K333-'CO2 Concentration Data'!$N$2</f>
        <v>399.48598345945845</v>
      </c>
    </row>
    <row r="334" spans="1:6" x14ac:dyDescent="0.25">
      <c r="A334">
        <f>'CO2 Concentration Data'!A334/60000</f>
        <v>27.604666666666667</v>
      </c>
      <c r="C334">
        <f>'CO2 Concentration Data'!G334</f>
        <v>509.87962932518457</v>
      </c>
      <c r="D334">
        <f>'CO2 Concentration Data'!H334</f>
        <v>692.32944054596408</v>
      </c>
      <c r="E334">
        <f>'CO2 Concentration Data'!I334</f>
        <v>810.01162628333691</v>
      </c>
      <c r="F334">
        <f>'CO2 Concentration Data'!K334-'CO2 Concentration Data'!$N$2</f>
        <v>399.74329288135613</v>
      </c>
    </row>
    <row r="335" spans="1:6" x14ac:dyDescent="0.25">
      <c r="A335">
        <f>'CO2 Concentration Data'!A335/60000</f>
        <v>27.687049999999999</v>
      </c>
      <c r="C335">
        <f>'CO2 Concentration Data'!G335</f>
        <v>512.70472118303246</v>
      </c>
      <c r="D335">
        <f>'CO2 Concentration Data'!H335</f>
        <v>688.81091014199421</v>
      </c>
      <c r="E335">
        <f>'CO2 Concentration Data'!I335</f>
        <v>889.55250626448958</v>
      </c>
      <c r="F335">
        <f>'CO2 Concentration Data'!K335-'CO2 Concentration Data'!$N$2</f>
        <v>399.82775303252828</v>
      </c>
    </row>
    <row r="336" spans="1:6" x14ac:dyDescent="0.25">
      <c r="A336">
        <f>'CO2 Concentration Data'!A336/60000</f>
        <v>27.770399999999999</v>
      </c>
      <c r="C336">
        <f>'CO2 Concentration Data'!G336</f>
        <v>521.65750559614435</v>
      </c>
      <c r="D336">
        <f>'CO2 Concentration Data'!H336</f>
        <v>689.2557570252211</v>
      </c>
      <c r="E336">
        <f>'CO2 Concentration Data'!I336</f>
        <v>775.36315002203037</v>
      </c>
      <c r="F336">
        <f>'CO2 Concentration Data'!K336-'CO2 Concentration Data'!$N$2</f>
        <v>399.88275132236305</v>
      </c>
    </row>
    <row r="337" spans="1:6" x14ac:dyDescent="0.25">
      <c r="A337">
        <f>'CO2 Concentration Data'!A337/60000</f>
        <v>27.853733333333334</v>
      </c>
      <c r="C337">
        <f>'CO2 Concentration Data'!G337</f>
        <v>513.1424359613834</v>
      </c>
      <c r="D337">
        <f>'CO2 Concentration Data'!H337</f>
        <v>675.74787549626114</v>
      </c>
      <c r="E337">
        <f>'CO2 Concentration Data'!I337</f>
        <v>784.70322427286987</v>
      </c>
      <c r="F337">
        <f>'CO2 Concentration Data'!K337-'CO2 Concentration Data'!$N$2</f>
        <v>399.99078194469996</v>
      </c>
    </row>
    <row r="338" spans="1:6" x14ac:dyDescent="0.25">
      <c r="A338">
        <f>'CO2 Concentration Data'!A338/60000</f>
        <v>27.937066666666666</v>
      </c>
      <c r="C338">
        <f>'CO2 Concentration Data'!G338</f>
        <v>518.15596642470655</v>
      </c>
      <c r="D338">
        <f>'CO2 Concentration Data'!H338</f>
        <v>675.1007780558831</v>
      </c>
      <c r="E338">
        <f>'CO2 Concentration Data'!I338</f>
        <v>1331.5465067474449</v>
      </c>
      <c r="F338">
        <f>'CO2 Concentration Data'!K338-'CO2 Concentration Data'!$N$2</f>
        <v>400.18327291462788</v>
      </c>
    </row>
    <row r="339" spans="1:6" x14ac:dyDescent="0.25">
      <c r="A339">
        <f>'CO2 Concentration Data'!A339/60000</f>
        <v>28.020416666666666</v>
      </c>
      <c r="C339">
        <f>'CO2 Concentration Data'!G339</f>
        <v>536.41961017973949</v>
      </c>
      <c r="D339">
        <f>'CO2 Concentration Data'!H339</f>
        <v>658.72141503193325</v>
      </c>
      <c r="E339">
        <f>'CO2 Concentration Data'!I339</f>
        <v>811.11637035209628</v>
      </c>
      <c r="F339">
        <f>'CO2 Concentration Data'!K339-'CO2 Concentration Data'!$N$2</f>
        <v>400.18327291462788</v>
      </c>
    </row>
    <row r="340" spans="1:6" x14ac:dyDescent="0.25">
      <c r="A340">
        <f>'CO2 Concentration Data'!A340/60000</f>
        <v>28.103733333333334</v>
      </c>
      <c r="C340">
        <f>'CO2 Concentration Data'!G340</f>
        <v>512.26705415278013</v>
      </c>
      <c r="D340">
        <f>'CO2 Concentration Data'!H340</f>
        <v>664.01943812017305</v>
      </c>
      <c r="E340">
        <f>'CO2 Concentration Data'!I340</f>
        <v>868.76345063681549</v>
      </c>
      <c r="F340">
        <f>'CO2 Concentration Data'!K340-'CO2 Concentration Data'!$N$2</f>
        <v>400.32273017712106</v>
      </c>
    </row>
    <row r="341" spans="1:6" x14ac:dyDescent="0.25">
      <c r="A341">
        <f>'CO2 Concentration Data'!A341/60000</f>
        <v>28.187116666666668</v>
      </c>
      <c r="C341">
        <f>'CO2 Concentration Data'!G341</f>
        <v>536.22067170571802</v>
      </c>
      <c r="D341">
        <f>'CO2 Concentration Data'!H341</f>
        <v>675.1007780558831</v>
      </c>
      <c r="E341">
        <f>'CO2 Concentration Data'!I341</f>
        <v>1002.7375186750544</v>
      </c>
      <c r="F341">
        <f>'CO2 Concentration Data'!K341-'CO2 Concentration Data'!$N$2</f>
        <v>400.21469935836529</v>
      </c>
    </row>
    <row r="342" spans="1:6" x14ac:dyDescent="0.25">
      <c r="A342">
        <f>'CO2 Concentration Data'!A342/60000</f>
        <v>28.270600000000002</v>
      </c>
      <c r="C342">
        <f>'CO2 Concentration Data'!G342</f>
        <v>522.49309334353018</v>
      </c>
      <c r="D342">
        <f>'CO2 Concentration Data'!H342</f>
        <v>658.51921300618017</v>
      </c>
      <c r="E342">
        <f>'CO2 Concentration Data'!I342</f>
        <v>788.01738617789192</v>
      </c>
      <c r="F342">
        <f>'CO2 Concentration Data'!K342-'CO2 Concentration Data'!$N$2</f>
        <v>400.21469935836529</v>
      </c>
    </row>
    <row r="343" spans="1:6" x14ac:dyDescent="0.25">
      <c r="A343">
        <f>'CO2 Concentration Data'!A343/60000</f>
        <v>28.3538</v>
      </c>
      <c r="C343">
        <f>'CO2 Concentration Data'!G343</f>
        <v>531.00815899928284</v>
      </c>
      <c r="D343">
        <f>'CO2 Concentration Data'!H343</f>
        <v>662.92748975228494</v>
      </c>
      <c r="E343">
        <f>'CO2 Concentration Data'!I343</f>
        <v>794.64581041830206</v>
      </c>
      <c r="F343">
        <f>'CO2 Concentration Data'!K343-'CO2 Concentration Data'!$N$2</f>
        <v>400.18327173611419</v>
      </c>
    </row>
    <row r="344" spans="1:6" x14ac:dyDescent="0.25">
      <c r="A344">
        <f>'CO2 Concentration Data'!A344/60000</f>
        <v>28.437100000000001</v>
      </c>
      <c r="C344">
        <f>'CO2 Concentration Data'!G344</f>
        <v>559.25910940982692</v>
      </c>
      <c r="D344">
        <f>'CO2 Concentration Data'!H344</f>
        <v>684.80707789022756</v>
      </c>
      <c r="E344">
        <f>'CO2 Concentration Data'!I344</f>
        <v>850.58552426626659</v>
      </c>
      <c r="F344">
        <f>'CO2 Concentration Data'!K344-'CO2 Concentration Data'!$N$2</f>
        <v>400.17148699157929</v>
      </c>
    </row>
    <row r="345" spans="1:6" x14ac:dyDescent="0.25">
      <c r="A345">
        <f>'CO2 Concentration Data'!A345/60000</f>
        <v>28.520433333333333</v>
      </c>
      <c r="C345">
        <f>'CO2 Concentration Data'!G345</f>
        <v>530.57049196903051</v>
      </c>
      <c r="D345">
        <f>'CO2 Concentration Data'!H345</f>
        <v>675.99052439801801</v>
      </c>
      <c r="E345">
        <f>'CO2 Concentration Data'!I345</f>
        <v>872.57977441474816</v>
      </c>
      <c r="F345">
        <f>'CO2 Concentration Data'!K345-'CO2 Concentration Data'!$N$2</f>
        <v>400.17148699157923</v>
      </c>
    </row>
    <row r="346" spans="1:6" x14ac:dyDescent="0.25">
      <c r="A346">
        <f>'CO2 Concentration Data'!A346/60000</f>
        <v>28.604150000000001</v>
      </c>
      <c r="C346">
        <f>'CO2 Concentration Data'!G346</f>
        <v>523.80614616139394</v>
      </c>
      <c r="D346">
        <f>'CO2 Concentration Data'!H346</f>
        <v>661.83554542867989</v>
      </c>
      <c r="E346">
        <f>'CO2 Concentration Data'!I346</f>
        <v>818.24696650845362</v>
      </c>
      <c r="F346">
        <f>'CO2 Concentration Data'!K346-'CO2 Concentration Data'!$N$2</f>
        <v>400.10666853960953</v>
      </c>
    </row>
    <row r="347" spans="1:6" x14ac:dyDescent="0.25">
      <c r="A347">
        <f>'CO2 Concentration Data'!A347/60000</f>
        <v>28.687049999999999</v>
      </c>
      <c r="C347">
        <f>'CO2 Concentration Data'!G347</f>
        <v>551.8581620769246</v>
      </c>
      <c r="D347">
        <f>'CO2 Concentration Data'!H347</f>
        <v>665.15182931978177</v>
      </c>
      <c r="E347">
        <f>'CO2 Concentration Data'!I347</f>
        <v>802.88109038519917</v>
      </c>
      <c r="F347">
        <f>'CO2 Concentration Data'!K347-'CO2 Concentration Data'!$N$2</f>
        <v>400.21273477596526</v>
      </c>
    </row>
    <row r="348" spans="1:6" x14ac:dyDescent="0.25">
      <c r="A348">
        <f>'CO2 Concentration Data'!A348/60000</f>
        <v>28.770399999999999</v>
      </c>
      <c r="C348">
        <f>'CO2 Concentration Data'!G348</f>
        <v>535.34528591810647</v>
      </c>
      <c r="D348">
        <f>'CO2 Concentration Data'!H348</f>
        <v>677.52736413624791</v>
      </c>
      <c r="E348">
        <f>'CO2 Concentration Data'!I348</f>
        <v>816.53961011473552</v>
      </c>
      <c r="F348">
        <f>'CO2 Concentration Data'!K348-'CO2 Concentration Data'!$N$2</f>
        <v>400.40718895336056</v>
      </c>
    </row>
    <row r="349" spans="1:6" x14ac:dyDescent="0.25">
      <c r="A349">
        <f>'CO2 Concentration Data'!A349/60000</f>
        <v>28.8538</v>
      </c>
      <c r="C349">
        <f>'CO2 Concentration Data'!G349</f>
        <v>533.83325085713079</v>
      </c>
      <c r="D349">
        <f>'CO2 Concentration Data'!H349</f>
        <v>690.34774988022411</v>
      </c>
      <c r="E349">
        <f>'CO2 Concentration Data'!I349</f>
        <v>823.16803435514566</v>
      </c>
      <c r="F349">
        <f>'CO2 Concentration Data'!K349-'CO2 Concentration Data'!$N$2</f>
        <v>400.40718895336056</v>
      </c>
    </row>
    <row r="350" spans="1:6" x14ac:dyDescent="0.25">
      <c r="A350">
        <f>'CO2 Concentration Data'!A350/60000</f>
        <v>28.937083333333334</v>
      </c>
      <c r="C350">
        <f>'CO2 Concentration Data'!G350</f>
        <v>520.54338727329389</v>
      </c>
      <c r="D350">
        <f>'CO2 Concentration Data'!H350</f>
        <v>686.14167111558936</v>
      </c>
      <c r="E350">
        <f>'CO2 Concentration Data'!I350</f>
        <v>733.6845782715975</v>
      </c>
      <c r="F350">
        <f>'CO2 Concentration Data'!K350-'CO2 Concentration Data'!$N$2</f>
        <v>400.69592481899565</v>
      </c>
    </row>
    <row r="351" spans="1:6" x14ac:dyDescent="0.25">
      <c r="A351">
        <f>'CO2 Concentration Data'!A351/60000</f>
        <v>29.02045</v>
      </c>
      <c r="C351">
        <f>'CO2 Concentration Data'!G351</f>
        <v>524.48259347498401</v>
      </c>
      <c r="D351">
        <f>'CO2 Concentration Data'!H351</f>
        <v>680.60099912559281</v>
      </c>
      <c r="E351">
        <f>'CO2 Concentration Data'!I351</f>
        <v>689.19390605868728</v>
      </c>
      <c r="F351">
        <f>'CO2 Concentration Data'!K351-'CO2 Concentration Data'!$N$2</f>
        <v>400.74895734791659</v>
      </c>
    </row>
    <row r="352" spans="1:6" x14ac:dyDescent="0.25">
      <c r="A352">
        <f>'CO2 Concentration Data'!A352/60000</f>
        <v>29.103783333333332</v>
      </c>
      <c r="C352">
        <f>'CO2 Concentration Data'!G352</f>
        <v>531.00815899928284</v>
      </c>
      <c r="D352">
        <f>'CO2 Concentration Data'!H352</f>
        <v>671.0969498483995</v>
      </c>
      <c r="E352">
        <f>'CO2 Concentration Data'!I352</f>
        <v>638.17531027259781</v>
      </c>
      <c r="F352">
        <f>'CO2 Concentration Data'!K352-'CO2 Concentration Data'!$N$2</f>
        <v>400.86680832880728</v>
      </c>
    </row>
    <row r="353" spans="1:6" x14ac:dyDescent="0.25">
      <c r="A353">
        <f>'CO2 Concentration Data'!A353/60000</f>
        <v>29.187066666666666</v>
      </c>
      <c r="C353">
        <f>'CO2 Concentration Data'!G353</f>
        <v>525.11924672735643</v>
      </c>
      <c r="D353">
        <f>'CO2 Concentration Data'!H353</f>
        <v>692.57208944772094</v>
      </c>
      <c r="E353">
        <f>'CO2 Concentration Data'!I353</f>
        <v>679.85389206606726</v>
      </c>
      <c r="F353">
        <f>'CO2 Concentration Data'!K353-'CO2 Concentration Data'!$N$2</f>
        <v>401.18893502416091</v>
      </c>
    </row>
    <row r="354" spans="1:6" x14ac:dyDescent="0.25">
      <c r="A354">
        <f>'CO2 Concentration Data'!A354/60000</f>
        <v>29.270399999999999</v>
      </c>
      <c r="C354">
        <f>'CO2 Concentration Data'!G354</f>
        <v>529.25739140306814</v>
      </c>
      <c r="D354">
        <f>'CO2 Concentration Data'!H354</f>
        <v>708.91100559566701</v>
      </c>
      <c r="E354">
        <f>'CO2 Concentration Data'!I354</f>
        <v>745.73624227464688</v>
      </c>
      <c r="F354">
        <f>'CO2 Concentration Data'!K354-'CO2 Concentration Data'!$N$2</f>
        <v>401.25375347613056</v>
      </c>
    </row>
    <row r="355" spans="1:6" x14ac:dyDescent="0.25">
      <c r="A355">
        <f>'CO2 Concentration Data'!A355/60000</f>
        <v>29.353733333333334</v>
      </c>
      <c r="C355">
        <f>'CO2 Concentration Data'!G355</f>
        <v>524.68153194900549</v>
      </c>
      <c r="D355">
        <f>'CO2 Concentration Data'!H355</f>
        <v>662.03774745443309</v>
      </c>
      <c r="E355">
        <f>'CO2 Concentration Data'!I355</f>
        <v>689.19390605868728</v>
      </c>
      <c r="F355">
        <f>'CO2 Concentration Data'!K355-'CO2 Concentration Data'!$N$2</f>
        <v>401.49142119882572</v>
      </c>
    </row>
    <row r="356" spans="1:6" x14ac:dyDescent="0.25">
      <c r="A356">
        <f>'CO2 Concentration Data'!A356/60000</f>
        <v>29.437133333333332</v>
      </c>
      <c r="C356">
        <f>'CO2 Concentration Data'!G356</f>
        <v>512.94345371827148</v>
      </c>
      <c r="D356">
        <f>'CO2 Concentration Data'!H356</f>
        <v>678.17441304522788</v>
      </c>
      <c r="E356">
        <f>'CO2 Concentration Data'!I356</f>
        <v>693.61285220461502</v>
      </c>
      <c r="F356">
        <f>'CO2 Concentration Data'!K356-'CO2 Concentration Data'!$N$2</f>
        <v>401.70748165782362</v>
      </c>
    </row>
    <row r="357" spans="1:6" x14ac:dyDescent="0.25">
      <c r="A357">
        <f>'CO2 Concentration Data'!A357/60000</f>
        <v>29.521350000000002</v>
      </c>
      <c r="C357">
        <f>'CO2 Concentration Data'!G357</f>
        <v>510.55608061778275</v>
      </c>
      <c r="D357">
        <f>'CO2 Concentration Data'!H357</f>
        <v>664.70698243655488</v>
      </c>
      <c r="E357">
        <f>'CO2 Concentration Data'!I357</f>
        <v>692.00600652116464</v>
      </c>
      <c r="F357">
        <f>'CO2 Concentration Data'!K357-'CO2 Concentration Data'!$N$2</f>
        <v>401.65248454650259</v>
      </c>
    </row>
    <row r="358" spans="1:6" x14ac:dyDescent="0.25">
      <c r="A358">
        <f>'CO2 Concentration Data'!A358/60000</f>
        <v>29.603716666666667</v>
      </c>
      <c r="C358">
        <f>'CO2 Concentration Data'!G358</f>
        <v>513.58010697064401</v>
      </c>
      <c r="D358">
        <f>'CO2 Concentration Data'!H358</f>
        <v>683.71508503522455</v>
      </c>
      <c r="E358">
        <f>'CO2 Concentration Data'!I358</f>
        <v>740.81512421277182</v>
      </c>
      <c r="F358">
        <f>'CO2 Concentration Data'!K358-'CO2 Concentration Data'!$N$2</f>
        <v>401.59748743518151</v>
      </c>
    </row>
    <row r="359" spans="1:6" x14ac:dyDescent="0.25">
      <c r="A359">
        <f>'CO2 Concentration Data'!A359/60000</f>
        <v>29.687283333333333</v>
      </c>
      <c r="C359">
        <f>'CO2 Concentration Data'!G359</f>
        <v>512.26705415278013</v>
      </c>
      <c r="D359">
        <f>'CO2 Concentration Data'!H359</f>
        <v>678.41711047838282</v>
      </c>
      <c r="E359">
        <f>'CO2 Concentration Data'!I359</f>
        <v>786.91264210913255</v>
      </c>
      <c r="F359">
        <f>'CO2 Concentration Data'!K359-'CO2 Concentration Data'!$N$2</f>
        <v>401.41481800232111</v>
      </c>
    </row>
    <row r="360" spans="1:6" x14ac:dyDescent="0.25">
      <c r="A360">
        <f>'CO2 Concentration Data'!A360/60000</f>
        <v>29.770399999999999</v>
      </c>
      <c r="C360">
        <f>'CO2 Concentration Data'!G360</f>
        <v>515.33087456685871</v>
      </c>
      <c r="D360">
        <f>'CO2 Concentration Data'!H360</f>
        <v>664.70698243655488</v>
      </c>
      <c r="E360">
        <f>'CO2 Concentration Data'!I360</f>
        <v>865.44922847357373</v>
      </c>
      <c r="F360">
        <f>'CO2 Concentration Data'!K360-'CO2 Concentration Data'!$N$2</f>
        <v>401.47963645429081</v>
      </c>
    </row>
    <row r="361" spans="1:6" x14ac:dyDescent="0.25">
      <c r="A361">
        <f>'CO2 Concentration Data'!A361/60000</f>
        <v>29.85575</v>
      </c>
      <c r="C361">
        <f>'CO2 Concentration Data'!G361</f>
        <v>510.31730033444512</v>
      </c>
      <c r="D361">
        <f>'CO2 Concentration Data'!H361</f>
        <v>660.05605678869324</v>
      </c>
      <c r="E361">
        <f>'CO2 Concentration Data'!I361</f>
        <v>713.39762425861431</v>
      </c>
      <c r="F361">
        <f>'CO2 Concentration Data'!K361-'CO2 Concentration Data'!$N$2</f>
        <v>401.30678718356529</v>
      </c>
    </row>
    <row r="362" spans="1:6" x14ac:dyDescent="0.25">
      <c r="A362">
        <f>'CO2 Concentration Data'!A362/60000</f>
        <v>29.937233333333332</v>
      </c>
      <c r="C362">
        <f>'CO2 Concentration Data'!G362</f>
        <v>512.26705415278013</v>
      </c>
      <c r="D362">
        <f>'CO2 Concentration Data'!H362</f>
        <v>684.80707789022756</v>
      </c>
      <c r="E362">
        <f>'CO2 Concentration Data'!I362</f>
        <v>780.88684023671772</v>
      </c>
      <c r="F362">
        <f>'CO2 Concentration Data'!K362-'CO2 Concentration Data'!$N$2</f>
        <v>401.2223270323932</v>
      </c>
    </row>
    <row r="364" spans="1:6" x14ac:dyDescent="0.25">
      <c r="A364" s="19"/>
      <c r="B364" s="19"/>
    </row>
    <row r="366" spans="1:6" x14ac:dyDescent="0.25">
      <c r="C366" s="3"/>
      <c r="D366" s="3"/>
      <c r="E366" s="3"/>
    </row>
    <row r="367" spans="1:6" x14ac:dyDescent="0.25">
      <c r="A367" s="19"/>
      <c r="B367" s="19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2017-04-24T06:55:35Z</dcterms:modified>
</cp:coreProperties>
</file>